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дох1" sheetId="1" state="visible" r:id="rId1"/>
    <sheet name="Ведом.стр.2" sheetId="2" state="visible" r:id="rId2"/>
    <sheet name="расходы3" sheetId="3" state="visible" r:id="rId3"/>
    <sheet name="Источ5" sheetId="4" state="visible" r:id="rId4"/>
    <sheet name="расх ЦСР 4" sheetId="5" state="visible" r:id="rId5"/>
  </sheets>
  <calcPr/>
</workbook>
</file>

<file path=xl/sharedStrings.xml><?xml version="1.0" encoding="utf-8"?>
<sst xmlns="http://schemas.openxmlformats.org/spreadsheetml/2006/main" count="867" uniqueCount="867">
  <si>
    <t xml:space="preserve">                                      ПРИЛОЖЕНИЕ 1</t>
  </si>
  <si>
    <t xml:space="preserve">                                        к проекту решения </t>
  </si>
  <si>
    <t xml:space="preserve">Совета Усть-Лабинского</t>
  </si>
  <si>
    <t xml:space="preserve">городского поселения</t>
  </si>
  <si>
    <t xml:space="preserve">Усть-Лабинского района</t>
  </si>
  <si>
    <t xml:space="preserve">от 15.04.2026 г. № 2 Протокол № 30</t>
  </si>
  <si>
    <t xml:space="preserve">Доходы бюджета Усть-Лабинского городского </t>
  </si>
  <si>
    <t xml:space="preserve">  поселения Усть-Лабинского  муниципального района Краснодарского края по кодам классификации доходов бюджетов за 2025 год</t>
  </si>
  <si>
    <t>(тыс.рублей)</t>
  </si>
  <si>
    <t xml:space="preserve">№ п/п</t>
  </si>
  <si>
    <t xml:space="preserve">Наименование показателя</t>
  </si>
  <si>
    <t xml:space="preserve">Код классификации доходов бюджетов</t>
  </si>
  <si>
    <t xml:space="preserve">Бюджет, утвержденный решением Совета Усть-Лабинского городского поселения 23.12.2024г № 3 протокол № 5                                                                                                   </t>
  </si>
  <si>
    <t xml:space="preserve">Уточненные бюджетные назначения на 2025 год                                                                                                                                                </t>
  </si>
  <si>
    <t xml:space="preserve">Исполнено за 2025 год</t>
  </si>
  <si>
    <t xml:space="preserve">Процент исполнения к уточненному бюджету                                                                                                                                                                      </t>
  </si>
  <si>
    <t xml:space="preserve">код главного администратора доходов бюджета</t>
  </si>
  <si>
    <t xml:space="preserve">код вида доходов  бюджетов, код классификации операций сектора государственного управления, относящихся к доходам бюджетов</t>
  </si>
  <si>
    <t xml:space="preserve">ДОХОДЫ, всего</t>
  </si>
  <si>
    <t xml:space="preserve">Федеральная налоговая служба</t>
  </si>
  <si>
    <t xml:space="preserve">Налог на доходы физических лиц</t>
  </si>
  <si>
    <t>182</t>
  </si>
  <si>
    <t xml:space="preserve">1 01 02000 01 0000 110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</si>
  <si>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</si>
  <si>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1 01 02010 01 0000 110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</si>
  <si>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</si>
  <si>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1 01 02020 01 0000 110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</si>
  <si>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</si>
  <si>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 xml:space="preserve">1 01 02021 01 0000 110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</si>
  <si>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</si>
  <si>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 xml:space="preserve">1 01 02022 01 0000 110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</si>
  <si>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</si>
  <si>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1 01 02030 01 0000 110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</si>
  <si>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</si>
  <si>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1 01 02040 01 0000 110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</si>
  <si>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</si>
  <si>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1 01 02080 01 0000 110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</si>
  <si>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</si>
  <si>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1 01 02130 01 0000 110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</si>
  <si>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</si>
  <si>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1 01 02140 01 0000 110</t>
  </si>
  <si>
    <t xml:space="preserve"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</si>
  <si>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1 01 02150 01 0000 110</t>
  </si>
  <si>
    <t xml:space="preserve"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</si>
  <si>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1 01 02160 01 0000 110</t>
  </si>
  <si>
    <t xml:space="preserve"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</si>
  <si>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1 01 02170 01 0000 110</t>
  </si>
  <si>
    <t xml:space="preserve"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</t>
  </si>
  <si>
    <t xml:space="preserve"> 1 01 02180 01 0000 110</t>
  </si>
  <si>
    <t xml:space="preserve"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</si>
  <si>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1 01 02210 01 0000 110</t>
  </si>
  <si>
    <t xml:space="preserve">Туристический налог</t>
  </si>
  <si>
    <t xml:space="preserve">1 03 03000 01 0000 110</t>
  </si>
  <si>
    <t xml:space="preserve">Акцизы по подакцизным товарам (продукции), производимым на территории Российской Федерации</t>
  </si>
  <si>
    <t xml:space="preserve">1 03 02000 01 0000 110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</si>
  <si>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</si>
  <si>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1 03 02230 01 0000 110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</si>
  <si>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</si>
  <si>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1 03 02240 01 0000 110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</si>
  <si>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</si>
  <si>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1 03 02250 01 0000 110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</si>
  <si>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</si>
  <si>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1 03 02260 01 0000 110</t>
  </si>
  <si>
    <t xml:space="preserve">Единый сельскохозяйственный налог
</t>
  </si>
  <si>
    <t xml:space="preserve">1 05 03000 01 0000 110</t>
  </si>
  <si>
    <t xml:space="preserve">1 05 03010 01 0000 110</t>
  </si>
  <si>
    <t xml:space="preserve">Налоги на имущество</t>
  </si>
  <si>
    <t xml:space="preserve">1 06 00000 00 0000 000</t>
  </si>
  <si>
    <t xml:space="preserve">Налог на имущество физических лиц
 </t>
  </si>
  <si>
    <t xml:space="preserve">1 06 01000 00 0000 110</t>
  </si>
  <si>
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</si>
  <si>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1 06 01030 13 0000 110</t>
  </si>
  <si>
    <t xml:space="preserve">Земельный налог</t>
  </si>
  <si>
    <t xml:space="preserve">1 06 06000 00 0000 110</t>
  </si>
  <si>
    <t xml:space="preserve">Земельный налог с организаций, обладающих земельным участком, расположенным в границах городских поселений
</t>
  </si>
  <si>
    <t xml:space="preserve">1 06 06033 13 0000 110</t>
  </si>
  <si>
    <t xml:space="preserve">Земельный налог с физических лиц, обладающих земельным участком, расположенным в границах городских поселений</t>
  </si>
  <si>
    <t xml:space="preserve">1 06 06043 13 0000 110</t>
  </si>
  <si>
    <t xml:space="preserve">Задолженность и перерасчеты по отмененным налогам, сборам и иным обязательным платежам</t>
  </si>
  <si>
    <t xml:space="preserve">1 09 00000 00 0000 000</t>
  </si>
  <si>
    <t xml:space="preserve">1 09 04000 00 0000 110</t>
  </si>
  <si>
    <t xml:space="preserve">Земельный налог (по обязательствам, возникшим до 1 января 2006 года)</t>
  </si>
  <si>
    <t xml:space="preserve">1 09 04050 00 0000 110</t>
  </si>
  <si>
    <t xml:space="preserve">Земельный налог (по обязательствам, возникшим до 1 января 2006 года), мобилизуемый на территориях городских поселений</t>
  </si>
  <si>
    <t xml:space="preserve">1 09 04053 13 0000 110</t>
  </si>
  <si>
    <t xml:space="preserve">Штрафы, санкции, возмещение ущерба</t>
  </si>
  <si>
    <t xml:space="preserve">1 16 00000 00 0000 000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</si>
  <si>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</si>
  <si>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1 16 10123 01 0000 140</t>
  </si>
  <si>
    <t xml:space="preserve">Контрольно-счетная палата муниципального образования Усть-Лабинский район</t>
  </si>
  <si>
    <t xml:space="preserve">Штрафы, санкции, возмещение ущерба
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</si>
  <si>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</si>
  <si>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1 16 01074 01 0000 140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</si>
  <si>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</si>
  <si>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 xml:space="preserve">1 16 01154 01 0000 140</t>
  </si>
  <si>
    <t xml:space="preserve">Администрация Усть-Лабинского городского поселения Усть-Лабинского района </t>
  </si>
  <si>
    <t xml:space="preserve">ДОХОДЫ ОТ ИСПОЛЬЗОВАНИЯ ИМУЩЕСТВА, НАХОДЯЩЕГОСЯ В ГОСУДАРСТВЕННОЙ И МУНИЦИПАЛЬНОЙ СОБСТВЕННОСТИ</t>
  </si>
  <si>
    <t xml:space="preserve">1 11 00000 00 0000 000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</si>
  <si>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</si>
  <si>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 xml:space="preserve">1 11 05000 00 0000 120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</si>
  <si>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</si>
  <si>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1 11 05010 00 0000 120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</si>
  <si>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</t>
  </si>
  <si>
    <t xml:space="preserve">1 11 05013 13 0000 120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</si>
  <si>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</si>
  <si>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1 11 05020 00 0000 120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</si>
  <si>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</si>
  <si>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1 11 05025 13 0000 120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</si>
  <si>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</si>
  <si>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1 11 05030 00 0000 120</t>
  </si>
  <si>
    <t xml:space="preserve">Доходы от сдачи в аренду имущества, находящегося в  оперативном управлении органов управления городских поселений и  созданных ими учреждений (за исключением имущества  муниципальных бюджетных и автономных учреждений)
</t>
  </si>
  <si>
    <t xml:space="preserve">1 11 05035 13 0000 120</t>
  </si>
  <si>
    <t xml:space="preserve"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</si>
  <si>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1 11 05300 00 0000 120</t>
  </si>
  <si>
    <t xml:space="preserve"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</si>
  <si>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1 11 05310 00 0000 120</t>
  </si>
  <si>
    <t xml:space="preserve"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</si>
  <si>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1 11 05314 13 0000 120</t>
  </si>
  <si>
    <t xml:space="preserve"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</si>
  <si>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 xml:space="preserve">1 11 05400 00 0000 120</t>
  </si>
  <si>
    <t xml:space="preserve"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</si>
  <si>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 xml:space="preserve">1 11 05410 00 0000 120</t>
  </si>
  <si>
    <t xml:space="preserve"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поселений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</si>
  <si>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 xml:space="preserve">1 11 05410 13 0000 120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</si>
  <si>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</si>
  <si>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1 11 09000 00 0000 120</t>
  </si>
  <si>
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</si>
  <si>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1 11 09040 00 0000 120</t>
  </si>
  <si>
    <t xml:space="preserve"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</si>
  <si>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 xml:space="preserve">1 11 09045 13 0000 120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</si>
  <si>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</si>
  <si>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1 11 09080 00 0000 120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</si>
  <si>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</si>
  <si>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 xml:space="preserve">1 11 09080 13 0000 120</t>
  </si>
  <si>
    <t xml:space="preserve">Доходы от оказания платных услуг и компенсации затрат государства</t>
  </si>
  <si>
    <t xml:space="preserve">1 13 00000 00 0000 000</t>
  </si>
  <si>
    <t xml:space="preserve">Доходы от оказания платных услуг (работ)</t>
  </si>
  <si>
    <t xml:space="preserve">1 13 01000 00 0000 130</t>
  </si>
  <si>
    <t xml:space="preserve">Прочие доходы от оказания платных услуг (работ) </t>
  </si>
  <si>
    <t xml:space="preserve">1 13 02990 00 0000 130</t>
  </si>
  <si>
    <t xml:space="preserve">Прочие доходы от оказания платных услуг (работ) получателями средств бюджетов городских поселений</t>
  </si>
  <si>
    <t xml:space="preserve">1 13 01995 13 0000 130</t>
  </si>
  <si>
    <t xml:space="preserve">Доходы от компенсации затрат государства
</t>
  </si>
  <si>
    <t xml:space="preserve">1 13 02000 00 0000 130</t>
  </si>
  <si>
    <t xml:space="preserve">Прочие доходы от компенсации затрат бюджетов городских поселений </t>
  </si>
  <si>
    <t xml:space="preserve">1 13 02995 13 0000 130</t>
  </si>
  <si>
    <t xml:space="preserve">Доходы от продажи материальных и нематериальных активов</t>
  </si>
  <si>
    <t xml:space="preserve">1 14 00000 00 0000 000</t>
  </si>
  <si>
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</si>
  <si>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1 14 02000 00 0000 000</t>
  </si>
  <si>
    <t xml:space="preserve"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</si>
  <si>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1 14 02050 13 0000 410</t>
  </si>
  <si>
    <t xml:space="preserve"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</t>
  </si>
  <si>
    <t xml:space="preserve">1 14 02053 13 0000 410</t>
  </si>
  <si>
    <t xml:space="preserve"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</si>
  <si>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1 14 02050 13 0000 440</t>
  </si>
  <si>
    <t xml:space="preserve"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</si>
  <si>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1 14 02053 13 0000 440</t>
  </si>
  <si>
    <t xml:space="preserve">Доходы от продажи земельных участков, находящихся в государственной и муниципальной собственности</t>
  </si>
  <si>
    <t xml:space="preserve">1 14 06000 00 0000 430</t>
  </si>
  <si>
    <t xml:space="preserve">Доходы от продажи земельных участков, государственная собственность на которые не разграничена</t>
  </si>
  <si>
    <t xml:space="preserve">1 14 06010 00 0000 430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</si>
  <si>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</si>
  <si>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1 14 06013 13 0000 430</t>
  </si>
  <si>
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</si>
  <si>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1 14 06300 00 0000 430</t>
  </si>
  <si>
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</si>
  <si>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1 14 06313 13 0000 430</t>
  </si>
  <si>
    <t xml:space="preserve"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</si>
  <si>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1 16 07000 00 0000 140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</si>
  <si>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</si>
  <si>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1 16 07010 00 0000 140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</si>
  <si>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</si>
  <si>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1 16 07010 13 0000 140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</si>
  <si>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</si>
  <si>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1 16 07090 00 0000 140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</si>
  <si>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</si>
  <si>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 xml:space="preserve">1 16 07090 13 0000 140</t>
  </si>
  <si>
    <t xml:space="preserve"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</si>
  <si>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 xml:space="preserve">1 16 09000 00 0000 140</t>
  </si>
  <si>
    <t xml:space="preserve">Денежные средства, изымаемые в собственность городского поселения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</si>
  <si>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 xml:space="preserve">1 16 09040 13 0000 140</t>
  </si>
  <si>
    <t xml:space="preserve">Платежи в целях возмещения причиненного ущерба (убытков)</t>
  </si>
  <si>
    <t xml:space="preserve">1 16 10000 00 0000 140</t>
  </si>
  <si>
    <t xml:space="preserve"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</si>
  <si>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1 16 10030 13 0000 140</t>
  </si>
  <si>
    <t xml:space="preserve"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</si>
  <si>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1 16 10032 13 0000 140</t>
  </si>
  <si>
    <t xml:space="preserve">Прочие неналоговые поступления</t>
  </si>
  <si>
    <t xml:space="preserve">1 17 00000 00 0000 000</t>
  </si>
  <si>
    <t xml:space="preserve">Невыясненные поступления </t>
  </si>
  <si>
    <t xml:space="preserve">1 17 01000 00 0000 180</t>
  </si>
  <si>
    <t xml:space="preserve">Невыясненные поступления, зачисляемые в бюджеты городских поселений</t>
  </si>
  <si>
    <t xml:space="preserve">117 01050 13 0000 180</t>
  </si>
  <si>
    <t xml:space="preserve">Прочие неналоговые доходы</t>
  </si>
  <si>
    <t xml:space="preserve">1 17 05000 00 0000 180</t>
  </si>
  <si>
    <t xml:space="preserve">Прочие неналоговые доходы бюджетов городских поселений</t>
  </si>
  <si>
    <t xml:space="preserve">1 17 05050 13 0000 180</t>
  </si>
  <si>
    <t xml:space="preserve">Безвозмездные поступления </t>
  </si>
  <si>
    <t xml:space="preserve">2 00 00000 00 0000 000</t>
  </si>
  <si>
    <t xml:space="preserve">Безвозмездные поступления от других бюджетов бюджетной системы Российской Федерации</t>
  </si>
  <si>
    <t xml:space="preserve">2 02 00000 00 0000 000</t>
  </si>
  <si>
    <t xml:space="preserve">Дотации бюджетам бюджетной системы Российской Федерации</t>
  </si>
  <si>
    <t xml:space="preserve">2 02 10000 00 0000 150</t>
  </si>
  <si>
    <t xml:space="preserve">Дотации на выравнивание бюджетной обеспеченности </t>
  </si>
  <si>
    <t xml:space="preserve">2 02 15001 00 0000 150</t>
  </si>
  <si>
    <t xml:space="preserve">Дотации бюджетам городских поселений на выравнивание бюджетной обеспеченности из бюджета субъекта Российской Федерации</t>
  </si>
  <si>
    <t xml:space="preserve">2 02 15001 13 0000 150</t>
  </si>
  <si>
    <t xml:space="preserve">Дотации бюджетам на поддержку мер по обеспечению сбалансированности бюджетов </t>
  </si>
  <si>
    <t xml:space="preserve">2 02 15002 00 0000 150 </t>
  </si>
  <si>
    <t xml:space="preserve">Дотации бюджетам городских поселений на поддержку мер по обеспечению сбалансированности бюджетов</t>
  </si>
  <si>
    <t xml:space="preserve">2 02 15002 13 0000 150</t>
  </si>
  <si>
    <t xml:space="preserve">Субсидии бюджетам бюджетной системы Российской Федерации (межбюджетные субсидии)</t>
  </si>
  <si>
    <t xml:space="preserve">2 02 20000 00 0000 150</t>
  </si>
  <si>
    <t xml:space="preserve">Субсидии бюджетам на софинансирование капитальных вложений в объекты муниципальной собственности </t>
  </si>
  <si>
    <t xml:space="preserve">2 02 20077 00 0000 150</t>
  </si>
  <si>
    <t xml:space="preserve">Субсидии бюджетам городских поселений на софинансирование капитальных вложений в объекты муниципальной собственности</t>
  </si>
  <si>
    <t xml:space="preserve">2 02 20077 13 0000 150</t>
  </si>
  <si>
    <t xml:space="preserve">Субсидии бюджетам на реализацию мероприятий по модернизации коммунальной инфраструктуры</t>
  </si>
  <si>
    <t xml:space="preserve">2 02 25154 00 0000 150</t>
  </si>
  <si>
    <t xml:space="preserve">Субсидии бюджетам городских поселений на реализацию мероприятий по модернизации коммунальной инфраструктуры</t>
  </si>
  <si>
    <t xml:space="preserve">2 02 25154 13 0000 150</t>
  </si>
  <si>
    <t xml:space="preserve">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</si>
  <si>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 xml:space="preserve">2 02 25424 00 0000 150</t>
  </si>
  <si>
    <t xml:space="preserve">Субсидии бюджетам городских поселений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</si>
  <si>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 xml:space="preserve">2 02 25424 13 0000 150</t>
  </si>
  <si>
    <t xml:space="preserve"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</si>
  <si>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2 02 25467 00 0000 150</t>
  </si>
  <si>
    <t xml:space="preserve">Субсидии бюджетам городских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</si>
  <si>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2 02 25467 13 0000 150</t>
  </si>
  <si>
    <t xml:space="preserve">Субсидии бюджетам на реализацию мероприятий по обеспечению жильем молодых семей </t>
  </si>
  <si>
    <t xml:space="preserve">2 02 25497 00 0000 150</t>
  </si>
  <si>
    <t xml:space="preserve">Субсидии бюджетам городских поселений на реализацию мероприятий по обеспечению жильем молодых семей</t>
  </si>
  <si>
    <t xml:space="preserve">2 02 25497 13 0000 150</t>
  </si>
  <si>
    <t xml:space="preserve">Субсидии бюджетам на реализацию программ формирования современной городской среды </t>
  </si>
  <si>
    <t xml:space="preserve">202 25555 00 0000 150</t>
  </si>
  <si>
    <t xml:space="preserve">Субсидии бюджетам городских поселений на реализацию программ формирования современной городской среды</t>
  </si>
  <si>
    <t xml:space="preserve">2 02 25555 13 0000 150</t>
  </si>
  <si>
    <t xml:space="preserve">Прочие субсидии</t>
  </si>
  <si>
    <t xml:space="preserve">2 02 29999 00 0000 150</t>
  </si>
  <si>
    <t xml:space="preserve">Прочие субсидии бюджетам городских поселений
</t>
  </si>
  <si>
    <t xml:space="preserve">2 02 29999 13 0000 150</t>
  </si>
  <si>
    <t xml:space="preserve">Субвенции местным бюджетам на выполнение передаваемых полномочий субъектов Российской Федерации
</t>
  </si>
  <si>
    <t xml:space="preserve">2 02 30000 00 0000 150</t>
  </si>
  <si>
    <t xml:space="preserve">Субвенции бюджетам городских поселений на выполнение передаваемых полномочий субъектов Российской Федерации 
</t>
  </si>
  <si>
    <t xml:space="preserve">2 02 30024 13 0000 150</t>
  </si>
  <si>
    <t xml:space="preserve">Иные межбюджетные трансферты</t>
  </si>
  <si>
    <t xml:space="preserve">2 02 40000 00 0000 150</t>
  </si>
  <si>
    <t xml:space="preserve">Межбюджетные трансферты, передаваемые бюджетам городских поселений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</si>
  <si>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 xml:space="preserve">2 02 45424 13 0000 150</t>
  </si>
  <si>
    <t xml:space="preserve">Прочие межбюджетные трансферты, передаваемые бюджетам городских поселений </t>
  </si>
  <si>
    <t xml:space="preserve">2 02 49999 13 0000 150</t>
  </si>
  <si>
    <t xml:space="preserve">Прочие безвозмездные поступления </t>
  </si>
  <si>
    <t xml:space="preserve">207 00000 00 0000 150</t>
  </si>
  <si>
    <t xml:space="preserve">Прочие безвозмездные поступления в бюджеты городских поселений</t>
  </si>
  <si>
    <t xml:space="preserve">207 05000 13 0000 150</t>
  </si>
  <si>
    <t xml:space="preserve">207 05030 13 0000 150</t>
  </si>
  <si>
    <t xml:space="preserve"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 прошлых лет</t>
  </si>
  <si>
    <t xml:space="preserve">2 18 00000 00 0000 000</t>
  </si>
  <si>
    <t xml:space="preserve"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</si>
  <si>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2 18 60010 13 0000 150</t>
  </si>
  <si>
    <t xml:space="preserve">Возврат остатков субсидий, субвенций и иных межбюджетных трансфертов, имеющих целевое назначение, прошлых лет</t>
  </si>
  <si>
    <t xml:space="preserve">219 00000 00 0000 000</t>
  </si>
  <si>
    <t xml:space="preserve"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</si>
  <si>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219 00000 13 0000 150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</si>
  <si>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</si>
  <si>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219 60010 13 0000 150</t>
  </si>
  <si>
    <t xml:space="preserve">Глава Усть-Лабинского городского поселения</t>
  </si>
  <si>
    <t xml:space="preserve">Р.В. Перевалов</t>
  </si>
  <si>
    <t xml:space="preserve">ПРИЛОЖЕНИЕ 2</t>
  </si>
  <si>
    <t xml:space="preserve">к проекту решения </t>
  </si>
  <si>
    <t xml:space="preserve">городского  поселения</t>
  </si>
  <si>
    <t xml:space="preserve">от 15.04.2026г. №  2 Протокол № 30</t>
  </si>
  <si>
    <t xml:space="preserve">Расходы бюджета Усть-Лабинского городского поселения</t>
  </si>
  <si>
    <t xml:space="preserve">  Усть-Лабинского  муниципального района Краснодарского края по ведомственной структуре расходов бюджета городского поселения</t>
  </si>
  <si>
    <t xml:space="preserve">за 2025 год</t>
  </si>
  <si>
    <t xml:space="preserve">(тыс. рублей)</t>
  </si>
  <si>
    <t xml:space="preserve">№  п/п</t>
  </si>
  <si>
    <t xml:space="preserve">Наименование </t>
  </si>
  <si>
    <t>адм</t>
  </si>
  <si>
    <t>Рз</t>
  </si>
  <si>
    <t>ПР</t>
  </si>
  <si>
    <t>КЦСР</t>
  </si>
  <si>
    <t>ВР</t>
  </si>
  <si>
    <t xml:space="preserve">Бюджет, утвержденный решением Совета Усть-Лабинского городского поселения 23.12.2024г №3 протокол №5                                                                                                  </t>
  </si>
  <si>
    <t xml:space="preserve">Уточненная сводная бюджетная роспись на 2025 год</t>
  </si>
  <si>
    <t xml:space="preserve">Кассовое исполнение за 2025 год</t>
  </si>
  <si>
    <t xml:space="preserve">Процент исполнения к уточненной бюджетной росписи                                                                                                                                                                        </t>
  </si>
  <si>
    <t>ВСЕГО</t>
  </si>
  <si>
    <t xml:space="preserve">Общегосударственные вопросы</t>
  </si>
  <si>
    <t>01</t>
  </si>
  <si>
    <t>1.1</t>
  </si>
  <si>
    <t xml:space="preserve">Функционирование высшего должностного лица субъекта Российской Федерации и муниципального образования</t>
  </si>
  <si>
    <t>02</t>
  </si>
  <si>
    <t xml:space="preserve">Обеспечение деятельности высшего органа исполнитель ной власти Усть-Лабинского городского поселения Усть-Лабинского района</t>
  </si>
  <si>
    <t>5000000000</t>
  </si>
  <si>
    <t xml:space="preserve">Высшее должностное лицо Усть-Лабинского городского поселения Усть-Лабинского района</t>
  </si>
  <si>
    <t>5010000000</t>
  </si>
  <si>
    <t xml:space="preserve">Расходы на обеспечение функций органов местного самоуправления </t>
  </si>
  <si>
    <t>5010000190</t>
  </si>
  <si>
    <t xml:space="preserve"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</si>
  <si>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</si>
  <si>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1.2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</si>
  <si>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</si>
  <si>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</si>
  <si>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Обеспечение деятельности представительного органа власти Усть-Лабинского городского поселения Усть-Лабинского района</t>
  </si>
  <si>
    <t>5200000000</t>
  </si>
  <si>
    <t xml:space="preserve">Депутаты Совета Усть-Лабинского городского поселения Усть-Лабинского района</t>
  </si>
  <si>
    <t>5210000000</t>
  </si>
  <si>
    <t xml:space="preserve">Расходы на обеспечение функционирования представительного органа власти</t>
  </si>
  <si>
    <t>5210000190</t>
  </si>
  <si>
    <t xml:space="preserve">Закупка товаров, работ и услуг для обеспечения госу дарственных (муниципальных) нужд</t>
  </si>
  <si>
    <t>200</t>
  </si>
  <si>
    <t>1.3</t>
  </si>
  <si>
    <t xml:space="preserve">Функционирование Прави тельства Российской Федера ции, высших  исполнитель ных органов государственной власти субъектов Российской Федерации, местных администраций</t>
  </si>
  <si>
    <t>04</t>
  </si>
  <si>
    <t xml:space="preserve">Обеспечение деятельности администрации Усть-Лабин ского городского поселения Усть-Лабинского района</t>
  </si>
  <si>
    <t>5100000000</t>
  </si>
  <si>
    <t xml:space="preserve">Обеспечение функциони рования администрации Усть-Лабинского городского поселения Усть-Лабинского района</t>
  </si>
  <si>
    <t>5110000000</t>
  </si>
  <si>
    <t>5110000190</t>
  </si>
  <si>
    <t xml:space="preserve">Расходы на выплату персоналу в целях обеспечения выполнения функций государственными (муниципальными) органа ми, казенными учреждени ями, органами управления государственными внебюджетными фондами</t>
  </si>
  <si>
    <t xml:space="preserve">Социальное обеспечение и иные выплаты населению</t>
  </si>
  <si>
    <t>300</t>
  </si>
  <si>
    <t xml:space="preserve">Иные бюджетные ассигнования</t>
  </si>
  <si>
    <t>800</t>
  </si>
  <si>
    <t xml:space="preserve">Образование и организация деятельности административной комиссии</t>
  </si>
  <si>
    <t>5120000000</t>
  </si>
  <si>
    <t xml:space="preserve">Осуществление отдельных полномочий Краснодарского края по образованию и организации деятельности административных комиссий</t>
  </si>
  <si>
    <t>5120060190</t>
  </si>
  <si>
    <t>1.4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</si>
  <si>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</si>
  <si>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</si>
  <si>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Обеспечение деятельности органов финансового (финан сово-бюджетного) надзора </t>
  </si>
  <si>
    <t>5130000000</t>
  </si>
  <si>
    <t xml:space="preserve">Осуществление мероприятий по внешнему финансовому контролю</t>
  </si>
  <si>
    <t>5131000000</t>
  </si>
  <si>
    <t xml:space="preserve">Расходы на обеспечение функций органов местного самоуправления (внешний контроль)</t>
  </si>
  <si>
    <t>5131000190</t>
  </si>
  <si>
    <t xml:space="preserve">Межбюджетные трансферты</t>
  </si>
  <si>
    <t>500</t>
  </si>
  <si>
    <t>1.5</t>
  </si>
  <si>
    <t xml:space="preserve">Резервные фонды</t>
  </si>
  <si>
    <t>11</t>
  </si>
  <si>
    <t xml:space="preserve">Обеспечение деятельности администрации Усть-Лабинского городского поселения</t>
  </si>
  <si>
    <t>7200000000</t>
  </si>
  <si>
    <t xml:space="preserve">Финансовое обеспечение непрервиденных расходов</t>
  </si>
  <si>
    <t>7230000000</t>
  </si>
  <si>
    <t xml:space="preserve">Резервный фонд администрации Усть-Лабинского городского поселения</t>
  </si>
  <si>
    <t>7230009530</t>
  </si>
  <si>
    <t>1.6</t>
  </si>
  <si>
    <t xml:space="preserve">Другие общегосударственные вопросы</t>
  </si>
  <si>
    <t>13</t>
  </si>
  <si>
    <t xml:space="preserve">Муниципальная программа "Муниципальное управление"</t>
  </si>
  <si>
    <t>0100000000</t>
  </si>
  <si>
    <t xml:space="preserve">Организация муниципального управления (прочие обязательства)</t>
  </si>
  <si>
    <t>0110000000</t>
  </si>
  <si>
    <t xml:space="preserve">Мероприятия по обеспечению выполнения функций органов местного самоуправления</t>
  </si>
  <si>
    <t>0110100000</t>
  </si>
  <si>
    <t xml:space="preserve">Расходы на осуществление муниципального управления</t>
  </si>
  <si>
    <t>0110141210</t>
  </si>
  <si>
    <t xml:space="preserve">Информационное освещение деятельности  органов местного самоуправления  Усть-Лабинского городского поселения Усть-Лабинского района </t>
  </si>
  <si>
    <t>0120000000</t>
  </si>
  <si>
    <t xml:space="preserve">Организация информацион ного обеспечения населения в средствах печати и интернет ресурсах</t>
  </si>
  <si>
    <t>0120100000</t>
  </si>
  <si>
    <t xml:space="preserve">Поддержка и развитие телерадиовещания, печатных средств массовой информации и книгоиздания, обеспечение информирова ния граждан о деятельности органов местного самоуправления и социально-политических событиях в поселении</t>
  </si>
  <si>
    <t>0120110260</t>
  </si>
  <si>
    <t xml:space="preserve">Муниципальная программа "Управление муниципальным имуществом "</t>
  </si>
  <si>
    <t>0200000000</t>
  </si>
  <si>
    <t xml:space="preserve">Приобретение  и содержание имущества  казны</t>
  </si>
  <si>
    <t>0210000000</t>
  </si>
  <si>
    <t xml:space="preserve">Проведение мероприятий направленных на приобретение, содержание и поддержание в работоспособном состоянии муниципального  имущества</t>
  </si>
  <si>
    <t>0210100000</t>
  </si>
  <si>
    <t xml:space="preserve">Мероприятия в рамках управления имуществом казны </t>
  </si>
  <si>
    <t>0210110010</t>
  </si>
  <si>
    <t xml:space="preserve">Управление  муниципальным имуществом, связанное с оценкой недвижимости, признанием прав и регулированием отношений  по муниципальной собственности</t>
  </si>
  <si>
    <t>0220000000</t>
  </si>
  <si>
    <t xml:space="preserve">Комплекс мероприятий, направленный на оформление и распоряжение имуществом казны</t>
  </si>
  <si>
    <t>0220100000</t>
  </si>
  <si>
    <t xml:space="preserve">Оценка недвижимости, призна ние прав и регулирование отношений по муниципальной собственности</t>
  </si>
  <si>
    <t>0220110390</t>
  </si>
  <si>
    <t xml:space="preserve">Муниципальная программа "Финансовая поддержка социально ориентированных некоммерческих организаций" </t>
  </si>
  <si>
    <t>1700000000</t>
  </si>
  <si>
    <t xml:space="preserve">Поддержка социально-ориентированных некоммерческих организаций и содействие развитию гражданского общества</t>
  </si>
  <si>
    <t>1710000000</t>
  </si>
  <si>
    <t xml:space="preserve">Оказание финансовой поддержки социально ориентированным некоммер ческим организациям, расположенным на территории поселения</t>
  </si>
  <si>
    <t>1710010750</t>
  </si>
  <si>
    <t xml:space="preserve">Предоставление субсидий бюджетным, автономным и иным некоммерческим организациям</t>
  </si>
  <si>
    <t>600</t>
  </si>
  <si>
    <t xml:space="preserve">Обеспечение деятельности администрации Усть-Лабинс кого городского поселения Усть-Лабинского района</t>
  </si>
  <si>
    <t xml:space="preserve">Обеспечение деятельности органов финансового (финан сово-бюджетного) надзора</t>
  </si>
  <si>
    <t xml:space="preserve">Осуществление мероприятий по внутреннему финансовому контролю</t>
  </si>
  <si>
    <t>5132000000</t>
  </si>
  <si>
    <t xml:space="preserve">Расходы на обеспечение функций органов местного самоуправления (внутренний финансовый контроль)</t>
  </si>
  <si>
    <t>5132000190</t>
  </si>
  <si>
    <t xml:space="preserve">Обеспечение хозяйственного обслуживания администра ции Усть-Лабинского городского поселения Усть-Лабинского района</t>
  </si>
  <si>
    <t>5140000000</t>
  </si>
  <si>
    <t xml:space="preserve">Расходы на обеспечение деятельности (оказания услуг) муниципальных учреждений (МКУ АТУ)</t>
  </si>
  <si>
    <t>5140000590</t>
  </si>
  <si>
    <t xml:space="preserve">Расходы на обеспечение деятельности (оказания услуг) муниципальных учреждений (МКУ Централизованная бухгалтерия)</t>
  </si>
  <si>
    <t>5160000590</t>
  </si>
  <si>
    <t xml:space="preserve">Расходы на выплату персоналу в целях обеспечения выполнения функций государственными (муниципальными) органами, казен ными учреждениями, органами управления государственными внебюджетными фондами</t>
  </si>
  <si>
    <t xml:space="preserve">Закупка товаров, работ и услуг для государственных (муниципальных) нужд</t>
  </si>
  <si>
    <t xml:space="preserve">Непрограммные расходы органов местного самоуправления</t>
  </si>
  <si>
    <t>992</t>
  </si>
  <si>
    <t xml:space="preserve">Финансирование непрог раммных мероприятий</t>
  </si>
  <si>
    <t xml:space="preserve">Прочие обязательства Усть-Лабинского городского поселения Усть-Лабинского района </t>
  </si>
  <si>
    <t>9910300000</t>
  </si>
  <si>
    <t xml:space="preserve">Реализация муниципальных функций, связанных с общегосударственным  управлением</t>
  </si>
  <si>
    <t>9910310030</t>
  </si>
  <si>
    <t xml:space="preserve">Национальная безопасность и правоохранительная деятельность</t>
  </si>
  <si>
    <t>2.1</t>
  </si>
  <si>
    <t xml:space="preserve">Гражданская оборона</t>
  </si>
  <si>
    <t>09</t>
  </si>
  <si>
    <t xml:space="preserve">Муниципальная программа "Обеспечение безопасности населения"</t>
  </si>
  <si>
    <t>0300000000</t>
  </si>
  <si>
    <t xml:space="preserve">Организация мероприятий по гражданской обороне</t>
  </si>
  <si>
    <t>0310000000</t>
  </si>
  <si>
    <t xml:space="preserve">Проведение мероприятий по гражданской обороне на территории поселения</t>
  </si>
  <si>
    <t>0310100000</t>
  </si>
  <si>
    <t xml:space="preserve">Подготовка населения и организаций к действиям в чрезвычайной ситуации в мирное и военное время</t>
  </si>
  <si>
    <t>0310110550</t>
  </si>
  <si>
    <t>2.2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</si>
  <si>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</si>
  <si>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</si>
  <si>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Муниципальная программа "Обеспечение безопасности  населения"</t>
  </si>
  <si>
    <t xml:space="preserve">Снижение рисков и смягчение последствий чрезвычайных ситуаций природного и техногенного характера</t>
  </si>
  <si>
    <t>0320000000</t>
  </si>
  <si>
    <t xml:space="preserve">Снижение рисков возникновения чрезвычайных ситуаций</t>
  </si>
  <si>
    <t>0320100000</t>
  </si>
  <si>
    <t xml:space="preserve">Предупреждение и ликвидация последствий чрезвычайных ситуаций природного и техногенного характера</t>
  </si>
  <si>
    <t>0320110570</t>
  </si>
  <si>
    <t>0320110550</t>
  </si>
  <si>
    <t xml:space="preserve">Обеспечение пожарной безопасности на территории поселения</t>
  </si>
  <si>
    <t>0330000000</t>
  </si>
  <si>
    <t xml:space="preserve">Реализация мероприятий по противопожарной безопасности, направленных на предотвращение пожаров, гибели людей, причинения материального ущерба</t>
  </si>
  <si>
    <t>0330100000</t>
  </si>
  <si>
    <t xml:space="preserve">Проведение мероприятий по обеспечению пожарной безопасности</t>
  </si>
  <si>
    <t>0330110580</t>
  </si>
  <si>
    <t xml:space="preserve">Поисковые и аварийно-спасательные учреждения </t>
  </si>
  <si>
    <t>0370000000</t>
  </si>
  <si>
    <t xml:space="preserve">Мероприятия по обеспе чению функционирования поисковых и аварийно-спасательных учреждений </t>
  </si>
  <si>
    <t>0370100000</t>
  </si>
  <si>
    <t xml:space="preserve">Расходы на обеспечение деятельности (оказания услуг) муниципальных учреждений</t>
  </si>
  <si>
    <t>0370100590</t>
  </si>
  <si>
    <t>2.3</t>
  </si>
  <si>
    <t xml:space="preserve">Другие вопросы в области национальной безопасности и правоохранительной деятельности</t>
  </si>
  <si>
    <t>14</t>
  </si>
  <si>
    <t xml:space="preserve">Укрепление правопорядка, профилактика правонарушений, усиление борьбы с преступностью </t>
  </si>
  <si>
    <t>0340000000</t>
  </si>
  <si>
    <t xml:space="preserve">Профилактика провонарушений, охрана общественного порядка, борьба с преступностью на территории поселения</t>
  </si>
  <si>
    <t>0340100000</t>
  </si>
  <si>
    <t xml:space="preserve">Мероприятия по укреплению правопорядка, профилактике правонарушений, усилению борьбы с преступностью</t>
  </si>
  <si>
    <t>0340110540</t>
  </si>
  <si>
    <t xml:space="preserve">Закупка товаров, работ и услуг для обеспечения государственных (муниципальных) нужд</t>
  </si>
  <si>
    <t xml:space="preserve">Профилактика терроризма и экстремизма в поселении</t>
  </si>
  <si>
    <t>0350000000</t>
  </si>
  <si>
    <t xml:space="preserve">Принятие мер по предотвращению экстремистских и террористических проявлений</t>
  </si>
  <si>
    <t>0350100000</t>
  </si>
  <si>
    <t xml:space="preserve">Мероприятия по профилактике терроризма и экстремизма</t>
  </si>
  <si>
    <t>0350110110</t>
  </si>
  <si>
    <t xml:space="preserve">Обеспечение  безопасности людей на водных объектах</t>
  </si>
  <si>
    <t>0360000000</t>
  </si>
  <si>
    <t xml:space="preserve">Развитие мероприятий по обеспечению безопасности людей на водных объектах</t>
  </si>
  <si>
    <t>0360100000</t>
  </si>
  <si>
    <t xml:space="preserve">Создание системы комплексного обеспечения безопасности жизнедеятельности на воде</t>
  </si>
  <si>
    <t>0360110590</t>
  </si>
  <si>
    <t xml:space="preserve">Муниципальная программа "Противодействии коррупции" </t>
  </si>
  <si>
    <t xml:space="preserve">1600000000 </t>
  </si>
  <si>
    <t xml:space="preserve">Осуществление мероприятий по повышению эффективности системы противодействия коррупции</t>
  </si>
  <si>
    <t>1610000000</t>
  </si>
  <si>
    <t xml:space="preserve">Проведение мероприятий, направленных на предупреждение коррупцион ных правонарушений и обеспечение ответственности за коррупционные правонарушения в случаях, предусмотренных законода тельством Российской Федерации и нормативно-правовыми актами администрации Усть-Лабинского городского поселения Усть-Лабинского района</t>
  </si>
  <si>
    <t>1610100000</t>
  </si>
  <si>
    <t xml:space="preserve">Мероприятия по противодействию коррупции </t>
  </si>
  <si>
    <t>1610110560</t>
  </si>
  <si>
    <t xml:space="preserve">Национальная экономика</t>
  </si>
  <si>
    <t>3.1</t>
  </si>
  <si>
    <t>Транспорт</t>
  </si>
  <si>
    <t>08</t>
  </si>
  <si>
    <t xml:space="preserve">Муниципальная программа "Развитие транспортной системы" </t>
  </si>
  <si>
    <t xml:space="preserve">2100000000 </t>
  </si>
  <si>
    <t xml:space="preserve">Организация транспортного обслуживания населения</t>
  </si>
  <si>
    <t>2110000000</t>
  </si>
  <si>
    <t xml:space="preserve">Мероприятия по осуществлению транспортного обслуживания населения</t>
  </si>
  <si>
    <t>2110010380</t>
  </si>
  <si>
    <t>3.2</t>
  </si>
  <si>
    <t xml:space="preserve">Дорожное хозяйство (дорожные фонды)</t>
  </si>
  <si>
    <t xml:space="preserve">Муниципальная программа "Развитие дорожного хозяйства"</t>
  </si>
  <si>
    <t>0400000000</t>
  </si>
  <si>
    <t xml:space="preserve">Реализация мероприятий в сфере дорожного хозяйства</t>
  </si>
  <si>
    <t>0410000000</t>
  </si>
  <si>
    <t xml:space="preserve">Мероприятия по содержанию,  ремонту и капитальному ремонту дорог общего пользования местного значения</t>
  </si>
  <si>
    <t>0410200000</t>
  </si>
  <si>
    <t xml:space="preserve">Содержание, капитальный ремонт, ремонт автомобильных дорог общего пользования </t>
  </si>
  <si>
    <t>0410210410</t>
  </si>
  <si>
    <t xml:space="preserve">Осуществление мероприятий по капитальному ремонту и ремонт автомобильных дорог общего пользования местного значения на территории городского поселения</t>
  </si>
  <si>
    <t>0410300000</t>
  </si>
  <si>
    <t xml:space="preserve">Капитальный ремонт и ремонт автомобильных дорог местного значения на территории городского поселения</t>
  </si>
  <si>
    <t>04103SД060</t>
  </si>
  <si>
    <t xml:space="preserve">Обеспечение выполнения уставных целей и задач, возложенных на муниципальные учреждения, подведомственные администрации Усть-Лабинского городского поселения Усть-Лабинского района</t>
  </si>
  <si>
    <t>5150000000</t>
  </si>
  <si>
    <t xml:space="preserve">Расходы на обеспечение деятельности (оказания услуг) муниципальных учреждений (МКУ "Чистый город")</t>
  </si>
  <si>
    <t>5150000590</t>
  </si>
  <si>
    <t>3.3</t>
  </si>
  <si>
    <t xml:space="preserve">Другие вопросы в области национальной экономики</t>
  </si>
  <si>
    <t>12</t>
  </si>
  <si>
    <t xml:space="preserve">Муниципальная программа "Оказание поддержки развития  малого и среднего предпринимательства" </t>
  </si>
  <si>
    <t>0500000000</t>
  </si>
  <si>
    <t xml:space="preserve">Оказание поддержки малому и среднему предпринима тельству, включая крестьянские (фермерские) хозяйства</t>
  </si>
  <si>
    <t>0510000000</t>
  </si>
  <si>
    <t xml:space="preserve">Осуществление поддержки развития малого и среднего предпринимательства на территории поселения</t>
  </si>
  <si>
    <t>0510100000</t>
  </si>
  <si>
    <t xml:space="preserve">Мероприятия по оказанию поддержки малому и среднему предприниматель ству, включая крестьянские (фермерские) хозяйства</t>
  </si>
  <si>
    <t>0510110610</t>
  </si>
  <si>
    <t xml:space="preserve">Муниципальная программа "Подготовка градостроительной документации "</t>
  </si>
  <si>
    <t>0600000000</t>
  </si>
  <si>
    <t xml:space="preserve">Территориальное развитие (строительство и градостроительство)</t>
  </si>
  <si>
    <t>0620000000</t>
  </si>
  <si>
    <t xml:space="preserve">Реализация мероприятий в области строительства, архитектуры и градостроительства</t>
  </si>
  <si>
    <t>0620100000</t>
  </si>
  <si>
    <t xml:space="preserve">Мероприятия  в области строительства, архитектуры и градостроительства</t>
  </si>
  <si>
    <t>0620110660</t>
  </si>
  <si>
    <t xml:space="preserve">Территориальное развитие (генеральные планы, правила землепользования и застройки)</t>
  </si>
  <si>
    <t>0630000000</t>
  </si>
  <si>
    <t xml:space="preserve">Реализация мероприятий на подготовку изменений в генеральные планы, в правила землепользования и застройки территории поселения</t>
  </si>
  <si>
    <t>0630100000</t>
  </si>
  <si>
    <t xml:space="preserve">Мероприятия по внесению изменений в генеральные планы, в правила землепользования и застройки территории поселения</t>
  </si>
  <si>
    <t>06301S2570</t>
  </si>
  <si>
    <t xml:space="preserve">Проведение мероприятий по подготовке внесения изменений в генеральные планы, в правила землепользования и застройки</t>
  </si>
  <si>
    <t>0630200000</t>
  </si>
  <si>
    <t xml:space="preserve">Мероприятия по внесению изменений в генеральные планы, в правила землепользования и застройки</t>
  </si>
  <si>
    <t>0630210860</t>
  </si>
  <si>
    <t xml:space="preserve">Жилищно-коммунальное хозяйство</t>
  </si>
  <si>
    <t>05</t>
  </si>
  <si>
    <t>4.1</t>
  </si>
  <si>
    <t xml:space="preserve">Жилищное хозяйство</t>
  </si>
  <si>
    <t xml:space="preserve">Муниципальная программа "Обеспечение жильем граждан, нуждающихся в жилых помещениях"</t>
  </si>
  <si>
    <t>2400000000</t>
  </si>
  <si>
    <t xml:space="preserve">Проведение  мероприятий по  жилищному обеспечению населения </t>
  </si>
  <si>
    <t>2410000000</t>
  </si>
  <si>
    <t xml:space="preserve">Мероприятия по  обеспечению жильем граждан, состоящих на учете в качестве нуждающихся в жилом помещении </t>
  </si>
  <si>
    <t>2410043150</t>
  </si>
  <si>
    <t xml:space="preserve">Капитальные вложения в объекты государственной (муниципальной) собственности</t>
  </si>
  <si>
    <t>400</t>
  </si>
  <si>
    <t>4.2</t>
  </si>
  <si>
    <t xml:space="preserve">Коммунальное хозяйство</t>
  </si>
  <si>
    <t xml:space="preserve">Муниципальная программа "Развитие жилищно-коммунального хозяйства"</t>
  </si>
  <si>
    <t>0700000000</t>
  </si>
  <si>
    <t xml:space="preserve">Содержание и развитие коммунальной инфраструктуры</t>
  </si>
  <si>
    <t>0710000000</t>
  </si>
  <si>
    <t xml:space="preserve">Мероприятия по функциони рованию и развитию социальной инфраструктуры</t>
  </si>
  <si>
    <t>0710100000</t>
  </si>
  <si>
    <t xml:space="preserve">Проведение мероприятий по функционированию и развитию инфраструктуры</t>
  </si>
  <si>
    <t>0710110280</t>
  </si>
  <si>
    <t xml:space="preserve">Развитие водоснабжения населенных пунктов</t>
  </si>
  <si>
    <t>0720000000</t>
  </si>
  <si>
    <t xml:space="preserve">Развитие водоснабжения на территории поселения</t>
  </si>
  <si>
    <t>0720100000</t>
  </si>
  <si>
    <t xml:space="preserve">Проведение комплекса мероприятий по развитию объектов водоснабжения</t>
  </si>
  <si>
    <t>07201S0330</t>
  </si>
  <si>
    <t xml:space="preserve">Развитие водоотведения населенных пунктов</t>
  </si>
  <si>
    <t>0730000000</t>
  </si>
  <si>
    <t xml:space="preserve">Развитие водоотведения на территории поселения</t>
  </si>
  <si>
    <t>0730100000</t>
  </si>
  <si>
    <t xml:space="preserve">Проведение комплекса мероприятий по строительству и  реконструкции объектов водоотведения</t>
  </si>
  <si>
    <t>07301S0310</t>
  </si>
  <si>
    <t xml:space="preserve">Развитие водоотведения</t>
  </si>
  <si>
    <t>0750000000</t>
  </si>
  <si>
    <t xml:space="preserve">Реализация мероприятий по модернизации коммунальной инфраструктуры</t>
  </si>
  <si>
    <t>075И300000</t>
  </si>
  <si>
    <t xml:space="preserve">Организация водоотведения</t>
  </si>
  <si>
    <t>075И351540</t>
  </si>
  <si>
    <t xml:space="preserve">Муниципальная программа "Поддержка работоспособности объектов коммунальной инфраструктуры "</t>
  </si>
  <si>
    <t>2700000000</t>
  </si>
  <si>
    <t xml:space="preserve">Мероприятия по функционированию общественной инфраструктуры</t>
  </si>
  <si>
    <t>2710000000</t>
  </si>
  <si>
    <t xml:space="preserve">Реализация мероприятий по эксплуатации объектов  инфраструктуры</t>
  </si>
  <si>
    <t>2710100000</t>
  </si>
  <si>
    <t>2710110280</t>
  </si>
  <si>
    <t>4.3</t>
  </si>
  <si>
    <t>Благоустройство</t>
  </si>
  <si>
    <t xml:space="preserve">Муниципальная программа "Проведение мероприятий по благоустройству территории поселения" </t>
  </si>
  <si>
    <t xml:space="preserve">0800000000 </t>
  </si>
  <si>
    <t xml:space="preserve">Мероприятия по благоустройству </t>
  </si>
  <si>
    <t>0810000000</t>
  </si>
  <si>
    <t xml:space="preserve">Мероприятия по содержанию и развитию уличного освещения</t>
  </si>
  <si>
    <t>0810100000</t>
  </si>
  <si>
    <t xml:space="preserve">Реализация мероприятий в рамках уличного освещения</t>
  </si>
  <si>
    <t>0810110350</t>
  </si>
  <si>
    <t xml:space="preserve">Мероприятия, направленные  на создание благоприятных условий проживания населения и повышение уровня благоустройства территории</t>
  </si>
  <si>
    <t>0810200000</t>
  </si>
  <si>
    <t xml:space="preserve">Реализация мероприятий в рамках прочего благоустройства</t>
  </si>
  <si>
    <t>0810210330</t>
  </si>
  <si>
    <t xml:space="preserve">Мероприятия, направленные на создание благоприятных условий проживания населения и повышение уровня благоустройства территории</t>
  </si>
  <si>
    <t>0810300000</t>
  </si>
  <si>
    <t>0810310370</t>
  </si>
  <si>
    <t xml:space="preserve">Проведение мероприятий по восстановлению (ремонту, реставрации, благоустройству) воинских захоронений в г.Усть-Лабинске</t>
  </si>
  <si>
    <t>08104L2990</t>
  </si>
  <si>
    <t xml:space="preserve">Муниципальная программа "Формирование комфортной городской среды на территории Усть-Лабинского городского поселения Усть-Лабинского района на 2018-2030 гг."</t>
  </si>
  <si>
    <t xml:space="preserve">1500000000 </t>
  </si>
  <si>
    <t xml:space="preserve">Благоустройство  территорий поселения</t>
  </si>
  <si>
    <t>1530000000</t>
  </si>
  <si>
    <t xml:space="preserve">Федеральный проект "Формирование комфортной городской среды"</t>
  </si>
  <si>
    <t>153И400000</t>
  </si>
  <si>
    <t xml:space="preserve">Проведение мероприятий по реализации программ формирования современной городской среды</t>
  </si>
  <si>
    <t>153F2С5550</t>
  </si>
  <si>
    <t xml:space="preserve">Создание комфортной городской среды в малых городах и исторических поселениях- победителях Всероссийского конкурса лучших проектов создания комфортной городской среды</t>
  </si>
  <si>
    <t>153F254240</t>
  </si>
  <si>
    <t xml:space="preserve">Создание комфортной городской среды в малых городах и исторических поселениях- победителях Всероссийского конкурса лучших проектов создания комфортной городской среды за счет средств резервного фонда Правительства Российской Федерации</t>
  </si>
  <si>
    <t>153F25424F</t>
  </si>
  <si>
    <t xml:space="preserve">Мероприятия по реализации  программ формирования современной городской среды</t>
  </si>
  <si>
    <t>153И455550</t>
  </si>
  <si>
    <t xml:space="preserve">Муниципальная программа "Осуществление  экологического просвещения, организации экологического воспитания и формирования экологической культуры  в области обращения с твердыми коммунальными отходами"</t>
  </si>
  <si>
    <t>2500000000</t>
  </si>
  <si>
    <t xml:space="preserve">Проведение мероприятий  по обращению с твердыми коммунальными отходами</t>
  </si>
  <si>
    <t>2510000000</t>
  </si>
  <si>
    <t xml:space="preserve">Мероприятия по организации экологического воспитания и формирования экологической культуры  в области обращения с твердыми коммунальными отходами</t>
  </si>
  <si>
    <t>2510010760</t>
  </si>
  <si>
    <t xml:space="preserve">Муниципальная программа "Развитие объектов благоустройства на территории поселения" </t>
  </si>
  <si>
    <t>2600000000</t>
  </si>
  <si>
    <t xml:space="preserve">Реализация мероприятий по благоустройству </t>
  </si>
  <si>
    <t>2610000000</t>
  </si>
  <si>
    <t xml:space="preserve">Прочие мероприятия по благоустройству территории поселения</t>
  </si>
  <si>
    <t>2610300000</t>
  </si>
  <si>
    <t>2610310370</t>
  </si>
  <si>
    <t xml:space="preserve">Муниципальная программа "Энергосбережение и  повышение энергетической эффективности на территории Усть-Лабинского городского поселения Усть-Лабинского района" </t>
  </si>
  <si>
    <t>2900000000</t>
  </si>
  <si>
    <t xml:space="preserve">Реализация мероприятий по энергосбережению и повышению энергетической эффективности</t>
  </si>
  <si>
    <t>2910000000</t>
  </si>
  <si>
    <t xml:space="preserve">Прочие мероприятия по энергосбережению и повышению энергетической эффективностина  территории поселения</t>
  </si>
  <si>
    <t>2910100000</t>
  </si>
  <si>
    <t>2910110350</t>
  </si>
  <si>
    <t>4.4</t>
  </si>
  <si>
    <t xml:space="preserve">Другие вопросы в области жилищно-коммунального хозяйства</t>
  </si>
  <si>
    <t xml:space="preserve">Муниципальная программа "Проведение мероприятий по благоустройству территории поселения"</t>
  </si>
  <si>
    <t>0800000000</t>
  </si>
  <si>
    <t xml:space="preserve">Расходы на обеспечение деятельности (оказания услуг)  муниципальных учреждений</t>
  </si>
  <si>
    <t>0810000590</t>
  </si>
  <si>
    <t xml:space="preserve">Благоустройство территорий поселения</t>
  </si>
  <si>
    <t xml:space="preserve"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</si>
  <si>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153И454240</t>
  </si>
  <si>
    <t xml:space="preserve">Предоставление субсидий бюджетным, автономным учреждениям и иным некоммерческим организациям</t>
  </si>
  <si>
    <t xml:space="preserve">Обеспечение выполнения уставных целей и задач, возложенных на муниципаль ные учреждения, подведом ственные администрации Усть-Лабинского городского поселения Усть-Лабинского района</t>
  </si>
  <si>
    <t>5</t>
  </si>
  <si>
    <t xml:space="preserve">Охрана окружающей среды</t>
  </si>
  <si>
    <t>5.1</t>
  </si>
  <si>
    <t xml:space="preserve">Охрана объектов растительного и животного мира и среды их обитания</t>
  </si>
  <si>
    <t xml:space="preserve">Муниципальная программа "Мероприятия по охране поверхностных водных объектов"</t>
  </si>
  <si>
    <t>3000000000</t>
  </si>
  <si>
    <t xml:space="preserve">Мероприятия по охране поверхностных водных объектов</t>
  </si>
  <si>
    <t>3010000000</t>
  </si>
  <si>
    <t xml:space="preserve">Реализация мероприятий по очистке акватория озера Копытце</t>
  </si>
  <si>
    <t>3010010740</t>
  </si>
  <si>
    <t>6</t>
  </si>
  <si>
    <t>Образование</t>
  </si>
  <si>
    <t>07</t>
  </si>
  <si>
    <t>6.1</t>
  </si>
  <si>
    <t xml:space="preserve">Молодежная политика</t>
  </si>
  <si>
    <t xml:space="preserve">Муниципальная программа "Реализации государственной молодежной политики" </t>
  </si>
  <si>
    <t>0900000000</t>
  </si>
  <si>
    <t xml:space="preserve">Организационно-воспитательная работа с молодежью</t>
  </si>
  <si>
    <t>0910000000</t>
  </si>
  <si>
    <t xml:space="preserve">Отдельные мероприятия в области молодежной политики</t>
  </si>
  <si>
    <t>0910100000</t>
  </si>
  <si>
    <t xml:space="preserve">Реализация мероприятий в области молодежной политики</t>
  </si>
  <si>
    <t>0910110900</t>
  </si>
  <si>
    <t>7</t>
  </si>
  <si>
    <t xml:space="preserve">Культура и  кинематография</t>
  </si>
  <si>
    <t>7.1</t>
  </si>
  <si>
    <t>Культура</t>
  </si>
  <si>
    <t xml:space="preserve">Муниципальная программа "Развитие культуры"</t>
  </si>
  <si>
    <t>1000000000</t>
  </si>
  <si>
    <t xml:space="preserve">Организация досуга и предоставление услуг организациями культуры</t>
  </si>
  <si>
    <t>1010000000</t>
  </si>
  <si>
    <t xml:space="preserve">Культурно-просветительная деятельность и сожранность культурных ценностей</t>
  </si>
  <si>
    <t>1010100000</t>
  </si>
  <si>
    <t xml:space="preserve">Расходы на обеспечение деятельности (оказания услуг) муниципальных учреждений (МАУК ГДК)</t>
  </si>
  <si>
    <t>1010100590</t>
  </si>
  <si>
    <t xml:space="preserve">Предоставление дополнительной помощи местным бюджетам для решения социально значимых вопросов местного значения</t>
  </si>
  <si>
    <t>10101S0050</t>
  </si>
  <si>
    <t xml:space="preserve">Организация культурного досуга путем проведения кинообслуживания населения</t>
  </si>
  <si>
    <t>1010200000</t>
  </si>
  <si>
    <t xml:space="preserve">Расходы на обеспечение деятельности (оказания услуг) муниципальных учреждений (МАУК ЦКиД "Знамя")</t>
  </si>
  <si>
    <t>1010200590</t>
  </si>
  <si>
    <t xml:space="preserve">Мероприятия по организации досуга населения</t>
  </si>
  <si>
    <t>1010300000</t>
  </si>
  <si>
    <t xml:space="preserve">Реализация мероприятий в области культуры</t>
  </si>
  <si>
    <t>1010310680</t>
  </si>
  <si>
    <t xml:space="preserve">Библиотечное обслуживание населения</t>
  </si>
  <si>
    <t>1020000000</t>
  </si>
  <si>
    <t xml:space="preserve">Мероприятия по организации библиотечного обслуживания</t>
  </si>
  <si>
    <t>1020100000</t>
  </si>
  <si>
    <t>1020100590</t>
  </si>
  <si>
    <t xml:space="preserve">Поддержка муниципальных учреждений культуры</t>
  </si>
  <si>
    <t>1030000000</t>
  </si>
  <si>
    <t xml:space="preserve">Мероприятия по обеспечению развития и укрепления материально-технической базы домов культуры в населенных пунктах с численностью до 50 тысяч человек</t>
  </si>
  <si>
    <t>10301L4670</t>
  </si>
  <si>
    <t>8</t>
  </si>
  <si>
    <t xml:space="preserve">Социальная политика</t>
  </si>
  <si>
    <t>8.1</t>
  </si>
  <si>
    <t xml:space="preserve">Пенсионное обеспечение</t>
  </si>
  <si>
    <t xml:space="preserve">Муниципальная программа "Оказание мер социальной поддержки граждан, проживающих на территории  поселения" </t>
  </si>
  <si>
    <t>1100000000</t>
  </si>
  <si>
    <t xml:space="preserve">Оказание мер социальной поддержки отдельным категориям населения</t>
  </si>
  <si>
    <t>1110000000</t>
  </si>
  <si>
    <t xml:space="preserve">Отдельные мероприятия по проведению доплат к пенсиям</t>
  </si>
  <si>
    <t>1110200000</t>
  </si>
  <si>
    <t xml:space="preserve">Мероприятия по оказанию социальной поддержки отдельным категориям населения  (пенсионеры)</t>
  </si>
  <si>
    <t>1110241240</t>
  </si>
  <si>
    <t>8.2</t>
  </si>
  <si>
    <t xml:space="preserve">Социальное обеспечение населения</t>
  </si>
  <si>
    <t xml:space="preserve">Муниципальная программа "Оказание мер социальной поддержки граждан, проживающих на территории поселения"</t>
  </si>
  <si>
    <t xml:space="preserve">Мероприятия по оказанию социальной поддержки граждан</t>
  </si>
  <si>
    <t>1120000000</t>
  </si>
  <si>
    <t xml:space="preserve">Мероприятия по оказанию адресной социальной помощи</t>
  </si>
  <si>
    <t>1120100000</t>
  </si>
  <si>
    <t xml:space="preserve">Оказание адресной социальной помощи</t>
  </si>
  <si>
    <t>1120141220</t>
  </si>
  <si>
    <t xml:space="preserve">Мероприятия по осуществлению выплат Почетным гражданам</t>
  </si>
  <si>
    <t>1120200000</t>
  </si>
  <si>
    <t xml:space="preserve">Выплаты за особые заслуги перед  городским поселением  (Почетные граждане)</t>
  </si>
  <si>
    <t>1120243130</t>
  </si>
  <si>
    <t>8.3</t>
  </si>
  <si>
    <t xml:space="preserve">Охрана семьи и детства</t>
  </si>
  <si>
    <t xml:space="preserve">Муниципальная программа "Оказание мер социальной поддержки на приобретение (строительство) жилья"</t>
  </si>
  <si>
    <t xml:space="preserve">Социальные выплаты на обеспечение жильем молодых семей</t>
  </si>
  <si>
    <t xml:space="preserve">Проведение мероприятий, направленных на улучшение жилищных условий и качества жизни молодых семей</t>
  </si>
  <si>
    <t xml:space="preserve">Социальные выплаты молодым семьям на приобретение (строительство) жилья в рамках основного мероприятия "Обеспечение жильем молодых семей"</t>
  </si>
  <si>
    <t>12101L4970</t>
  </si>
  <si>
    <t xml:space="preserve">Социальное обеспечение и иные выплаты населению </t>
  </si>
  <si>
    <t>9</t>
  </si>
  <si>
    <t xml:space="preserve">Физическая культура и спорт</t>
  </si>
  <si>
    <t>9.1</t>
  </si>
  <si>
    <t xml:space="preserve">Физическая культура</t>
  </si>
  <si>
    <t xml:space="preserve">Муниципальная программа "Развитие физической культуры и массового спорта"</t>
  </si>
  <si>
    <t>1300000000</t>
  </si>
  <si>
    <t xml:space="preserve">Создание условий для развития физической культуры и спорта</t>
  </si>
  <si>
    <t>1310000000</t>
  </si>
  <si>
    <t xml:space="preserve">Создание условий обес печивающих возможность гражданам систематически заниматься физической культурой и спортом, путем развития инфраструктуры спорта</t>
  </si>
  <si>
    <t>1310100000</t>
  </si>
  <si>
    <t xml:space="preserve">Мероприятия по развитию  массового спорта</t>
  </si>
  <si>
    <t>1310110690</t>
  </si>
  <si>
    <t xml:space="preserve">Ремонт и материально-техническое обеспечение объектов, находящихся в собственности муниципаль ных образований и предназна ченных для решения вопросов местного значения</t>
  </si>
  <si>
    <t>1310200000</t>
  </si>
  <si>
    <t xml:space="preserve">Капитальный ремонт муниципальных спортивных объектов в целях обеспечения условий для занятий физической культурой и массовым спортом</t>
  </si>
  <si>
    <t xml:space="preserve">Реализация мероприятий по приобретению и монтажу оборудования в целях создания кортов для вида спорта "падел"</t>
  </si>
  <si>
    <t xml:space="preserve">Популяризация массового спорта и приобщение различных слоев общества к регулярным занятиям физической культурой и спортом</t>
  </si>
  <si>
    <t>1310300000</t>
  </si>
  <si>
    <t>1310300590</t>
  </si>
  <si>
    <t xml:space="preserve">Обслуживание государствен ного (муниципального) долга</t>
  </si>
  <si>
    <t>10.1</t>
  </si>
  <si>
    <t xml:space="preserve">Обслуживание государствен ного (муниципального) внутреннего   долга</t>
  </si>
  <si>
    <t>9900000000</t>
  </si>
  <si>
    <t xml:space="preserve">Финансирование непрограмных мероприятий</t>
  </si>
  <si>
    <t>9910000000</t>
  </si>
  <si>
    <t xml:space="preserve">Финансовое обеспечение обслуживания муниципального долга</t>
  </si>
  <si>
    <t>9910100000</t>
  </si>
  <si>
    <t xml:space="preserve">Управление муниципальным долгом и муниципальными финансовыми активами </t>
  </si>
  <si>
    <t>9910110520</t>
  </si>
  <si>
    <t>700</t>
  </si>
  <si>
    <t xml:space="preserve">Усть-Лабинского района                                                       </t>
  </si>
  <si>
    <t xml:space="preserve">ПРИЛОЖЕНИЕ 3</t>
  </si>
  <si>
    <t xml:space="preserve">от 15.04.2026 г. № 2  Протокол № 30 </t>
  </si>
  <si>
    <t xml:space="preserve">Расходы  бюджета Усть-Лабинского городского поселения</t>
  </si>
  <si>
    <t xml:space="preserve">Усть-Лабинского муниципального района Краснодарского края по разделам и подразделам классификации расходов бюджетов </t>
  </si>
  <si>
    <t>Наименование</t>
  </si>
  <si>
    <t>РЗ</t>
  </si>
  <si>
    <t xml:space="preserve">Бюджет, утвержденный решением Совета Усть-Лабинского городского поселения 23.12.2024г №3 протокол №5                                                                                                   </t>
  </si>
  <si>
    <t xml:space="preserve">Уточненная сводная бюджетная роспись на  2025 год</t>
  </si>
  <si>
    <t xml:space="preserve">Функционирование законодательных (представительных) оргапнов государственной власти и представительных органов муниципальных образований</t>
  </si>
  <si>
    <t xml:space="preserve"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</si>
  <si>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 xml:space="preserve">Обеспечение проведения выборов и референдумов</t>
  </si>
  <si>
    <t xml:space="preserve">Национальная безопасность и правоохранительная  деятельность</t>
  </si>
  <si>
    <t xml:space="preserve">Дорожное хозяйство (Дорожные фонды)</t>
  </si>
  <si>
    <t xml:space="preserve">Обслуживание государственного (муниципального) долга</t>
  </si>
  <si>
    <t xml:space="preserve">Обслуживание государственного (муниципального) внутреннего   долга</t>
  </si>
  <si>
    <t xml:space="preserve">Усть-Лабинского района                                                    </t>
  </si>
  <si>
    <t xml:space="preserve">ПРИЛОЖЕНИЕ  5</t>
  </si>
  <si>
    <t xml:space="preserve">Источники финансирования дефицита</t>
  </si>
  <si>
    <t xml:space="preserve"> бюджета Усть-Лабинского городского поселения</t>
  </si>
  <si>
    <t xml:space="preserve">  Усть-Лабинскогомуниципального района Краснодарского края по кодам классификации источников финансирования дефицита бюджетов</t>
  </si>
  <si>
    <t xml:space="preserve">Код классификации источников финансирования дефицита бюджета</t>
  </si>
  <si>
    <t xml:space="preserve">Бюджет, утвержденный решением Совета Усть-Лабинского городского поселения 23.12.2024г №3 протокол №5                  </t>
  </si>
  <si>
    <t xml:space="preserve">Уточненные бюджетные назначения на 2025 год</t>
  </si>
  <si>
    <t xml:space="preserve">Исполнено за 2025 г</t>
  </si>
  <si>
    <t xml:space="preserve">Источники внутреннего финансирования дефицитов бюджетов,  всего</t>
  </si>
  <si>
    <t xml:space="preserve">000 01 0000 00 00 0000 000</t>
  </si>
  <si>
    <t xml:space="preserve">Бюджетные кредиты из других бюджетов бюджетной системы Российской Федерации </t>
  </si>
  <si>
    <t xml:space="preserve">000 01 0300 00 00 0000 000</t>
  </si>
  <si>
    <t xml:space="preserve">Бюджетные кредиты из других бюджетов бюджетной системы Российской Федерации в валюте Российской Федерации</t>
  </si>
  <si>
    <t xml:space="preserve">000 01 03 01 00 00 0000 000</t>
  </si>
  <si>
    <t xml:space="preserve">Привлечение бюджетных кредитов из других бюджетов бюджетной системы Российской Федерации в валюте Российской Федерации</t>
  </si>
  <si>
    <t xml:space="preserve">000 01 03 01 00 00 0000 700</t>
  </si>
  <si>
    <t xml:space="preserve">Привлечение  кредитов из других бюджетов бюджетной системы Российской Федерации бюджетами городских поселений в валюте Российской Федерации</t>
  </si>
  <si>
    <t xml:space="preserve">992 01 03 01 00 13 0000 710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</si>
  <si>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</si>
  <si>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000 01 03 01 00 00 0000 800</t>
  </si>
  <si>
    <t xml:space="preserve">Погашение бюджетами городских поселений кредитов из других бюджетов бюджетной системы Российской Федерации в валюте Российской Федерации</t>
  </si>
  <si>
    <t xml:space="preserve">992 01 03 01 13 00 0000 810</t>
  </si>
  <si>
    <t xml:space="preserve">Изменение остатков средств на счетах по учету средств бюджетов</t>
  </si>
  <si>
    <t xml:space="preserve">992 01 05 00 00 00 0000 000 </t>
  </si>
  <si>
    <t xml:space="preserve">Увеличение   остатков средств   бюджетов</t>
  </si>
  <si>
    <t xml:space="preserve">000 01 05 00 00 00 0000 500 </t>
  </si>
  <si>
    <t xml:space="preserve">Увеличение  прочих остатков средств бюджетов</t>
  </si>
  <si>
    <t xml:space="preserve">000 01 05 02 00 00 0000 500 </t>
  </si>
  <si>
    <t xml:space="preserve">Увеличение прочих остатков денежных средств бюджетов</t>
  </si>
  <si>
    <t xml:space="preserve">000 01 05 02 01 00 0000 510 </t>
  </si>
  <si>
    <t xml:space="preserve">Увеличение прочих остатков денежных средств бюджетов городских поселений</t>
  </si>
  <si>
    <t xml:space="preserve">992 01 05 02 01 13 0000 510 </t>
  </si>
  <si>
    <t xml:space="preserve">Уменьшение  остатков средств бюджетов</t>
  </si>
  <si>
    <t xml:space="preserve">000 01 05 00 00 00 0000 600</t>
  </si>
  <si>
    <t xml:space="preserve">Уменьшение прочих остатков средств  бюджетов</t>
  </si>
  <si>
    <t xml:space="preserve">000 01 05 02 00 00 0000 600</t>
  </si>
  <si>
    <t xml:space="preserve">Уменьшение прочих остатков денежных средств бюджетов</t>
  </si>
  <si>
    <t xml:space="preserve">000 01 05 02 01 00 0000 610</t>
  </si>
  <si>
    <t xml:space="preserve">Уменьшение прочих остатков денежных средств бюджетов городских поселений</t>
  </si>
  <si>
    <t xml:space="preserve">992 01 05 02 01 13 0000 610</t>
  </si>
  <si>
    <t xml:space="preserve">Усть-Лабинского района                                                        </t>
  </si>
  <si>
    <t xml:space="preserve">ПРИЛОЖЕНИЕ  4</t>
  </si>
  <si>
    <t xml:space="preserve">к проекту  решения </t>
  </si>
  <si>
    <t xml:space="preserve">от 15.04.2026 г.  № 2  Протокол № 30</t>
  </si>
  <si>
    <t xml:space="preserve">Расходы бюджета Усть-Лабинского городского поселения Усть-Лабинского муниципального района Краснодарского края  по целевым статьям (муниципальным программам и непрограмным направлениям деятельности), группам видов расходов классификации расходов бюджетов за 2025 год</t>
  </si>
  <si>
    <t xml:space="preserve">Наименование  показателя</t>
  </si>
  <si>
    <t>ЦСР</t>
  </si>
  <si>
    <t>КВР</t>
  </si>
  <si>
    <t xml:space="preserve">Бюджет, утвержденный решением Совета Усть-Лабинского городского поселения 23.12.2024г № 3 протокол №5                                                                                                   </t>
  </si>
  <si>
    <t xml:space="preserve">ВСЕГО расходов</t>
  </si>
  <si>
    <t>1</t>
  </si>
  <si>
    <t xml:space="preserve">Обеспечение деятельности высшего органа исполнительной власти Усть-Лабинского городского поселения Усть-Лабинского района</t>
  </si>
  <si>
    <t>2</t>
  </si>
  <si>
    <t xml:space="preserve">Обеспечение деятельности органов финансового (финансово-бюджетного) надзора </t>
  </si>
  <si>
    <t>5160000000</t>
  </si>
  <si>
    <t>3</t>
  </si>
  <si>
    <t>4</t>
  </si>
  <si>
    <t xml:space="preserve">Укрепление правопорядка, профилактика правонаруше ний, усиление борьбы с преступностью </t>
  </si>
  <si>
    <t xml:space="preserve">Профилактика провонаруше ний, охрана общественного порядка, борьба с преступностью на территории поселения</t>
  </si>
  <si>
    <t xml:space="preserve">Принятие мер по предотвращению экстремист ских и террористических проявлений</t>
  </si>
  <si>
    <t xml:space="preserve">Мероприятия по профилак тике терроризма и экстремизма</t>
  </si>
  <si>
    <t xml:space="preserve">Мероприятия по содержанию,  ремонту и капитальному ремонту дорог общего пользо вания местного значения</t>
  </si>
  <si>
    <t xml:space="preserve">Проведение комплекса мероприятий по строитель ству и  реконструкции объектов водоотведения</t>
  </si>
  <si>
    <t xml:space="preserve">Организационно-воспитатель ная работа с молодежью</t>
  </si>
  <si>
    <t>15</t>
  </si>
  <si>
    <t>16</t>
  </si>
  <si>
    <t>17</t>
  </si>
  <si>
    <t>18</t>
  </si>
  <si>
    <t>19</t>
  </si>
  <si>
    <t xml:space="preserve">Проведение мероприятий, направленных на предупреждение коррупцион ных правонарушений и обеспечение ответственности за коррупционные правонарушения в случаях, предусмотренных законода тельством Российской Федерации и нормативно-правовыми актами админи страции Усть-Лабинского городского поселения Усть-Лабинского района</t>
  </si>
  <si>
    <t>20</t>
  </si>
  <si>
    <t xml:space="preserve">Муниципальная программа "Финансовая поддержка социально ориентированных некомерческих организаций "</t>
  </si>
  <si>
    <t xml:space="preserve">Поддержка социально-ориентированных некомер ческих организаций и содействие развитию гражданского общества</t>
  </si>
  <si>
    <t xml:space="preserve">1710000000 </t>
  </si>
  <si>
    <t xml:space="preserve">Оказание финансовой поддержки  социально ориен тированным некоммер ческим организациям, расположенным на территории поселения</t>
  </si>
  <si>
    <t>21</t>
  </si>
  <si>
    <t xml:space="preserve">Мероприятия по осуществ лению транспортного обслуживания населения</t>
  </si>
  <si>
    <t>22</t>
  </si>
  <si>
    <t>23</t>
  </si>
  <si>
    <t>24</t>
  </si>
  <si>
    <t xml:space="preserve">Муниципальная программа "Поддержка работоспособнос ти объектов коммунальной инфраструктуры "</t>
  </si>
  <si>
    <t xml:space="preserve">Мероприятия по функцио нированию общественной инфраструктуры</t>
  </si>
  <si>
    <t>25</t>
  </si>
  <si>
    <t>26</t>
  </si>
  <si>
    <t>27</t>
  </si>
  <si>
    <t xml:space="preserve">Финансирование непрограммных мероприятий</t>
  </si>
  <si>
    <t xml:space="preserve">Мероприятия  по проведению выборов</t>
  </si>
  <si>
    <t>9910400000</t>
  </si>
  <si>
    <t xml:space="preserve">Организационное и материально-техническое обеспечение подготовки и проведения выборов(референдумов)</t>
  </si>
  <si>
    <t>9910410030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</si>
</sst>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7">
    <numFmt numFmtId="160" formatCode="_-* #,##0.00&quot;р.&quot;_-;\-* #,##0.00&quot;р.&quot;_-;_-* &quot;-&quot;??&quot;р.&quot;_-;_-@_-"/>
    <numFmt numFmtId="161" formatCode="_-* #,##0&quot;р.&quot;_-;\-* #,##0&quot;р.&quot;_-;_-* &quot;-&quot;&quot;р.&quot;_-;_-@_-"/>
    <numFmt numFmtId="162" formatCode="_-* #,##0.00_р_._-;\-* #,##0.00_р_._-;_-* &quot;-&quot;??_р_._-;_-@_-"/>
    <numFmt numFmtId="163" formatCode="_-* #,##0_р_._-;\-* #,##0_р_._-;_-* &quot;-&quot;_р_._-;_-@_-"/>
    <numFmt numFmtId="164" formatCode="#,##0.0_р_."/>
    <numFmt numFmtId="165" formatCode="0.0"/>
    <numFmt numFmtId="166" formatCode="#,##0.0"/>
  </numFmts>
  <fonts count="32">
    <font>
      <sz val="10.000000"/>
      <color theme="1"/>
      <name val="Arial Cyr"/>
    </font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u/>
      <sz val="10.000000"/>
      <color indexed="4"/>
      <name val="Arial Cyr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sz val="18.000000"/>
      <color theme="3" tint="0"/>
      <name val="Calibri Light"/>
      <scheme val="major"/>
    </font>
    <font>
      <sz val="11.000000"/>
      <color rgb="FF9C6500"/>
      <name val="Calibri"/>
      <scheme val="minor"/>
    </font>
    <font>
      <sz val="10.000000"/>
      <name val="Arial"/>
    </font>
    <font>
      <u/>
      <sz val="10.000000"/>
      <color indexed="20"/>
      <name val="Arial Cyr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4.000000"/>
      <name val="Times New Roman"/>
    </font>
    <font>
      <b/>
      <sz val="14.000000"/>
      <name val="Times New Roman"/>
    </font>
    <font>
      <sz val="9.000000"/>
      <name val="Times New Roman"/>
    </font>
    <font>
      <b/>
      <sz val="10.000000"/>
      <name val="Times New Roman"/>
    </font>
    <font>
      <sz val="10.000000"/>
      <name val="Times New Roman"/>
    </font>
    <font>
      <b/>
      <sz val="10.000000"/>
      <name val="Arial Cyr"/>
    </font>
    <font>
      <sz val="12.000000"/>
      <name val="Arial Cyr"/>
    </font>
    <font>
      <sz val="12.000000"/>
      <name val="Times New Roman"/>
    </font>
    <font>
      <sz val="7.000000"/>
      <name val="Times New Roman"/>
    </font>
    <font>
      <sz val="12.000000"/>
      <name val="Arial"/>
    </font>
    <font>
      <sz val="11.000000"/>
      <name val="Times New Roman"/>
    </font>
  </fonts>
  <fills count="34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theme="0" tint="0"/>
        <bgColor theme="0" tint="0"/>
      </patternFill>
    </fill>
  </fills>
  <borders count="18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51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2" fillId="25" borderId="0" numFmtId="0" applyNumberFormat="1" applyFont="1" applyFill="1" applyBorder="1"/>
    <xf fontId="3" fillId="26" borderId="1" numFmtId="0" applyNumberFormat="1" applyFont="1" applyFill="1" applyBorder="1"/>
    <xf fontId="4" fillId="27" borderId="2" numFmtId="0" applyNumberFormat="1" applyFont="1" applyFill="1" applyBorder="1"/>
    <xf fontId="5" fillId="27" borderId="1" numFmtId="0" applyNumberFormat="1" applyFont="1" applyFill="1" applyBorder="1"/>
    <xf fontId="6" fillId="0" borderId="0" numFmtId="0" applyNumberFormat="1" applyFont="1" applyFill="1" applyBorder="1">
      <alignment vertical="top"/>
    </xf>
    <xf fontId="0" fillId="0" borderId="0" numFmtId="160" applyNumberFormat="1" applyFont="1" applyFill="1" applyBorder="1"/>
    <xf fontId="0" fillId="0" borderId="0" numFmtId="161" applyNumberFormat="1" applyFont="1" applyFill="1" applyBorder="1"/>
    <xf fontId="7" fillId="0" borderId="3" numFmtId="0" applyNumberFormat="1" applyFont="1" applyFill="1" applyBorder="1"/>
    <xf fontId="8" fillId="0" borderId="4" numFmtId="0" applyNumberFormat="1" applyFont="1" applyFill="1" applyBorder="1"/>
    <xf fontId="9" fillId="0" borderId="5" numFmtId="0" applyNumberFormat="1" applyFont="1" applyFill="1" applyBorder="1"/>
    <xf fontId="9" fillId="0" borderId="0" numFmtId="0" applyNumberFormat="1" applyFont="1" applyFill="1" applyBorder="1"/>
    <xf fontId="10" fillId="0" borderId="6" numFmtId="0" applyNumberFormat="1" applyFont="1" applyFill="1" applyBorder="1"/>
    <xf fontId="11" fillId="28" borderId="7" numFmtId="0" applyNumberFormat="1" applyFont="1" applyFill="1" applyBorder="1"/>
    <xf fontId="12" fillId="0" borderId="0" numFmtId="0" applyNumberFormat="1" applyFont="1" applyFill="1" applyBorder="1"/>
    <xf fontId="13" fillId="29" borderId="0" numFmtId="0" applyNumberFormat="1" applyFont="1" applyFill="1" applyBorder="1"/>
    <xf fontId="0" fillId="0" borderId="0" numFmtId="0" applyNumberFormat="1" applyFont="1" applyFill="1" applyBorder="1"/>
    <xf fontId="14" fillId="0" borderId="0" numFmtId="0" applyNumberFormat="1" applyFont="1" applyFill="1" applyBorder="1"/>
    <xf fontId="15" fillId="0" borderId="0" numFmtId="0" applyNumberFormat="1" applyFont="1" applyFill="1" applyBorder="1">
      <alignment vertical="top"/>
    </xf>
    <xf fontId="16" fillId="30" borderId="0" numFmtId="0" applyNumberFormat="1" applyFont="1" applyFill="1" applyBorder="1"/>
    <xf fontId="17" fillId="0" borderId="0" numFmtId="0" applyNumberFormat="1" applyFont="1" applyFill="1" applyBorder="1"/>
    <xf fontId="0" fillId="31" borderId="8" numFmtId="0" applyNumberFormat="1" applyFont="1" applyFill="1" applyBorder="1"/>
    <xf fontId="0" fillId="0" borderId="0" numFmtId="9" applyNumberFormat="1" applyFont="1" applyFill="1" applyBorder="1"/>
    <xf fontId="18" fillId="0" borderId="9" numFmtId="0" applyNumberFormat="1" applyFont="1" applyFill="1" applyBorder="1"/>
    <xf fontId="19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  <xf fontId="20" fillId="32" borderId="0" numFmtId="0" applyNumberFormat="1" applyFont="1" applyFill="1" applyBorder="1"/>
  </cellStyleXfs>
  <cellXfs count="162">
    <xf fontId="0" fillId="0" borderId="0" numFmtId="0" xfId="0"/>
    <xf fontId="21" fillId="0" borderId="0" numFmtId="0" xfId="0" applyFont="1" applyAlignment="1">
      <alignment horizontal="justify" vertical="top"/>
    </xf>
    <xf fontId="21" fillId="0" borderId="0" numFmtId="0" xfId="0" applyFont="1" applyAlignment="1">
      <alignment horizontal="right"/>
    </xf>
    <xf fontId="0" fillId="0" borderId="0" numFmtId="0" xfId="0" applyAlignment="1">
      <alignment horizontal="justify" vertical="top"/>
    </xf>
    <xf fontId="22" fillId="0" borderId="0" numFmtId="0" xfId="0" applyFont="1" applyAlignment="1">
      <alignment horizontal="center" vertical="top" wrapText="1"/>
    </xf>
    <xf fontId="0" fillId="0" borderId="0" numFmtId="0" xfId="0" applyAlignment="1">
      <alignment horizontal="right"/>
    </xf>
    <xf fontId="21" fillId="0" borderId="10" numFmtId="0" xfId="0" applyFont="1" applyBorder="1" applyAlignment="1">
      <alignment horizontal="right"/>
    </xf>
    <xf fontId="23" fillId="0" borderId="11" numFmtId="0" xfId="0" applyFont="1" applyBorder="1" applyAlignment="1">
      <alignment horizontal="justify" vertical="top"/>
    </xf>
    <xf fontId="23" fillId="33" borderId="11" numFmtId="0" xfId="0" applyFont="1" applyFill="1" applyBorder="1" applyAlignment="1">
      <alignment horizontal="center" vertical="top"/>
    </xf>
    <xf fontId="23" fillId="33" borderId="11" numFmtId="0" xfId="0" applyFont="1" applyFill="1" applyBorder="1" applyAlignment="1">
      <alignment horizontal="center" vertical="top" wrapText="1"/>
    </xf>
    <xf fontId="23" fillId="33" borderId="12" numFmtId="0" xfId="0" applyFont="1" applyFill="1" applyBorder="1" applyAlignment="1">
      <alignment horizontal="center" vertical="center" wrapText="1"/>
    </xf>
    <xf fontId="23" fillId="33" borderId="13" numFmtId="0" xfId="0" applyFont="1" applyFill="1" applyBorder="1" applyAlignment="1">
      <alignment horizontal="center" vertical="center" wrapText="1"/>
    </xf>
    <xf fontId="24" fillId="0" borderId="11" numFmtId="0" xfId="0" applyFont="1" applyBorder="1" applyAlignment="1">
      <alignment horizontal="justify" vertical="top"/>
    </xf>
    <xf fontId="24" fillId="33" borderId="11" numFmtId="0" xfId="0" applyFont="1" applyFill="1" applyBorder="1" applyAlignment="1">
      <alignment horizontal="justify" vertical="top"/>
    </xf>
    <xf fontId="24" fillId="33" borderId="11" numFmtId="0" xfId="0" applyFont="1" applyFill="1" applyBorder="1" applyAlignment="1">
      <alignment horizontal="center" vertical="top"/>
    </xf>
    <xf fontId="24" fillId="33" borderId="11" numFmtId="164" xfId="0" applyNumberFormat="1" applyFont="1" applyFill="1" applyBorder="1" applyAlignment="1">
      <alignment horizontal="center" vertical="top"/>
    </xf>
    <xf fontId="0" fillId="33" borderId="0" numFmtId="0" xfId="0" applyFill="1"/>
    <xf fontId="25" fillId="0" borderId="11" numFmtId="0" xfId="0" applyFont="1" applyBorder="1" applyAlignment="1">
      <alignment horizontal="justify" vertical="top"/>
    </xf>
    <xf fontId="25" fillId="33" borderId="11" numFmtId="0" xfId="0" applyFont="1" applyFill="1" applyBorder="1" applyAlignment="1">
      <alignment horizontal="justify" vertical="top" wrapText="1"/>
    </xf>
    <xf fontId="25" fillId="33" borderId="11" numFmtId="0" xfId="41" applyFont="1" applyFill="1" applyBorder="1" applyAlignment="1" applyProtection="1">
      <alignment horizontal="center" vertical="top" wrapText="1"/>
    </xf>
    <xf fontId="25" fillId="33" borderId="11" numFmtId="49" xfId="0" applyNumberFormat="1" applyFont="1" applyFill="1" applyBorder="1" applyAlignment="1">
      <alignment horizontal="center" vertical="top"/>
    </xf>
    <xf fontId="25" fillId="33" borderId="11" numFmtId="164" xfId="0" applyNumberFormat="1" applyFont="1" applyFill="1" applyBorder="1" applyAlignment="1">
      <alignment horizontal="center" vertical="top"/>
    </xf>
    <xf fontId="25" fillId="0" borderId="11" numFmtId="0" xfId="0" applyFont="1" applyBorder="1" applyAlignment="1">
      <alignment vertical="top" wrapText="1"/>
    </xf>
    <xf fontId="25" fillId="0" borderId="11" numFmtId="49" xfId="0" applyNumberFormat="1" applyFont="1" applyBorder="1" applyAlignment="1">
      <alignment horizontal="center" vertical="top" wrapText="1"/>
    </xf>
    <xf fontId="25" fillId="33" borderId="11" numFmtId="164" xfId="41" applyNumberFormat="1" applyFont="1" applyFill="1" applyBorder="1" applyAlignment="1" applyProtection="1">
      <alignment horizontal="center" vertical="top" wrapText="1"/>
    </xf>
    <xf fontId="0" fillId="0" borderId="0" numFmtId="0" xfId="0"/>
    <xf fontId="25" fillId="33" borderId="11" numFmtId="0" xfId="0" applyFont="1" applyFill="1" applyBorder="1" applyAlignment="1">
      <alignment horizontal="justify" vertical="top"/>
    </xf>
    <xf fontId="25" fillId="33" borderId="11" numFmtId="0" xfId="0" applyFont="1" applyFill="1" applyBorder="1" applyAlignment="1">
      <alignment horizontal="center" vertical="top"/>
    </xf>
    <xf fontId="25" fillId="33" borderId="11" numFmtId="1" xfId="0" applyNumberFormat="1" applyFont="1" applyFill="1" applyBorder="1" applyAlignment="1">
      <alignment horizontal="center" vertical="top"/>
    </xf>
    <xf fontId="26" fillId="0" borderId="0" numFmtId="0" xfId="0" applyFont="1"/>
    <xf fontId="24" fillId="33" borderId="11" numFmtId="0" xfId="0" applyFont="1" applyFill="1" applyBorder="1" applyAlignment="1">
      <alignment horizontal="justify" vertical="top" wrapText="1"/>
    </xf>
    <xf fontId="26" fillId="33" borderId="0" numFmtId="0" xfId="0" applyFont="1" applyFill="1"/>
    <xf fontId="24" fillId="33" borderId="11" numFmtId="0" xfId="0" applyFont="1" applyFill="1" applyBorder="1" applyAlignment="1">
      <alignment horizontal="center" vertical="top" wrapText="1"/>
    </xf>
    <xf fontId="25" fillId="33" borderId="11" numFmtId="0" xfId="0" applyFont="1" applyFill="1" applyBorder="1" applyAlignment="1">
      <alignment horizontal="center" vertical="top" wrapText="1"/>
    </xf>
    <xf fontId="25" fillId="0" borderId="11" numFmtId="0" xfId="0" applyFont="1" applyBorder="1" applyAlignment="1">
      <alignment wrapText="1"/>
    </xf>
    <xf fontId="24" fillId="33" borderId="11" numFmtId="165" xfId="0" applyNumberFormat="1" applyFont="1" applyFill="1" applyBorder="1" applyAlignment="1">
      <alignment horizontal="center" vertical="top"/>
    </xf>
    <xf fontId="25" fillId="33" borderId="11" numFmtId="165" xfId="0" applyNumberFormat="1" applyFont="1" applyFill="1" applyBorder="1" applyAlignment="1">
      <alignment horizontal="center" vertical="top"/>
    </xf>
    <xf fontId="21" fillId="0" borderId="0" numFmtId="0" xfId="0" applyFont="1" applyAlignment="1">
      <alignment horizontal="left" vertical="top" wrapText="1"/>
    </xf>
    <xf fontId="25" fillId="0" borderId="0" numFmtId="166" xfId="0" applyNumberFormat="1" applyFont="1" applyAlignment="1">
      <alignment horizontal="center" vertical="top"/>
    </xf>
    <xf fontId="25" fillId="0" borderId="0" numFmtId="165" xfId="0" applyNumberFormat="1" applyFont="1" applyAlignment="1">
      <alignment horizontal="center" vertical="justify"/>
    </xf>
    <xf fontId="21" fillId="0" borderId="0" numFmtId="0" xfId="0" applyFont="1"/>
    <xf fontId="21" fillId="0" borderId="0" numFmtId="0" xfId="0" applyFont="1" applyAlignment="1">
      <alignment horizontal="left"/>
    </xf>
    <xf fontId="0" fillId="0" borderId="0" numFmtId="0" xfId="0" applyAlignment="1">
      <alignment horizontal="left" vertical="top"/>
    </xf>
    <xf fontId="21" fillId="0" borderId="0" numFmtId="0" xfId="0" applyFont="1" applyAlignment="1">
      <alignment horizontal="right" wrapText="1"/>
    </xf>
    <xf fontId="21" fillId="0" borderId="0" numFmtId="0" xfId="0" applyFont="1" applyAlignment="1">
      <alignment horizontal="left" vertical="top"/>
    </xf>
    <xf fontId="21" fillId="0" borderId="0" numFmtId="0" xfId="0" applyFont="1" applyAlignment="1">
      <alignment horizontal="center"/>
    </xf>
    <xf fontId="22" fillId="0" borderId="0" numFmtId="0" xfId="0" applyFont="1" applyAlignment="1">
      <alignment horizontal="center" wrapText="1"/>
    </xf>
    <xf fontId="22" fillId="0" borderId="0" numFmtId="0" xfId="0" applyFont="1" applyAlignment="1">
      <alignment horizontal="left" vertical="top" wrapText="1"/>
    </xf>
    <xf fontId="21" fillId="0" borderId="10" numFmtId="0" xfId="0" applyFont="1" applyBorder="1"/>
    <xf fontId="23" fillId="0" borderId="11" numFmtId="0" xfId="0" applyFont="1" applyBorder="1" applyAlignment="1">
      <alignment vertical="center" wrapText="1"/>
    </xf>
    <xf fontId="23" fillId="33" borderId="11" numFmtId="0" xfId="0" applyFont="1" applyFill="1" applyBorder="1" applyAlignment="1">
      <alignment horizontal="left" vertical="top" wrapText="1"/>
    </xf>
    <xf fontId="23" fillId="33" borderId="11" numFmtId="0" xfId="0" applyFont="1" applyFill="1" applyBorder="1" applyAlignment="1">
      <alignment horizontal="center" vertical="center" wrapText="1"/>
    </xf>
    <xf fontId="23" fillId="0" borderId="14" numFmtId="0" xfId="0" applyFont="1" applyBorder="1" applyAlignment="1">
      <alignment horizontal="center" vertical="center" wrapText="1"/>
    </xf>
    <xf fontId="24" fillId="0" borderId="11" numFmtId="0" xfId="0" applyFont="1" applyBorder="1" applyAlignment="1">
      <alignment vertical="top"/>
    </xf>
    <xf fontId="24" fillId="33" borderId="11" numFmtId="0" xfId="0" applyFont="1" applyFill="1" applyBorder="1" applyAlignment="1">
      <alignment horizontal="left" vertical="top"/>
    </xf>
    <xf fontId="24" fillId="33" borderId="11" numFmtId="0" xfId="0" applyFont="1" applyFill="1" applyBorder="1" applyAlignment="1">
      <alignment horizontal="center" vertical="justify"/>
    </xf>
    <xf fontId="24" fillId="33" borderId="11" numFmtId="164" xfId="0" applyNumberFormat="1" applyFont="1" applyFill="1" applyBorder="1" applyAlignment="1">
      <alignment horizontal="center" vertical="justify"/>
    </xf>
    <xf fontId="24" fillId="33" borderId="11" numFmtId="165" xfId="0" applyNumberFormat="1" applyFont="1" applyFill="1" applyBorder="1" applyAlignment="1">
      <alignment horizontal="center" vertical="justify"/>
    </xf>
    <xf fontId="0" fillId="0" borderId="0" numFmtId="2" xfId="0" applyNumberFormat="1"/>
    <xf fontId="24" fillId="0" borderId="11" numFmtId="0" xfId="0" applyFont="1" applyBorder="1" applyAlignment="1">
      <alignment horizontal="justify" vertical="justify"/>
    </xf>
    <xf fontId="24" fillId="33" borderId="11" numFmtId="0" xfId="0" applyFont="1" applyFill="1" applyBorder="1" applyAlignment="1">
      <alignment horizontal="left" vertical="top" wrapText="1"/>
    </xf>
    <xf fontId="24" fillId="33" borderId="11" numFmtId="0" xfId="0" applyFont="1" applyFill="1" applyBorder="1" applyAlignment="1">
      <alignment horizontal="center" vertical="justify" wrapText="1"/>
    </xf>
    <xf fontId="24" fillId="33" borderId="11" numFmtId="49" xfId="0" applyNumberFormat="1" applyFont="1" applyFill="1" applyBorder="1" applyAlignment="1">
      <alignment horizontal="center" vertical="justify"/>
    </xf>
    <xf fontId="0" fillId="0" borderId="0" numFmtId="165" xfId="0" applyNumberFormat="1"/>
    <xf fontId="24" fillId="0" borderId="11" numFmtId="49" xfId="0" applyNumberFormat="1" applyFont="1" applyBorder="1" applyAlignment="1">
      <alignment horizontal="justify" vertical="justify"/>
    </xf>
    <xf fontId="25" fillId="0" borderId="11" numFmtId="49" xfId="0" applyNumberFormat="1" applyFont="1" applyBorder="1" applyAlignment="1">
      <alignment horizontal="justify" vertical="justify"/>
    </xf>
    <xf fontId="25" fillId="33" borderId="11" numFmtId="0" xfId="0" applyFont="1" applyFill="1" applyBorder="1" applyAlignment="1">
      <alignment horizontal="left" vertical="top" wrapText="1"/>
    </xf>
    <xf fontId="25" fillId="33" borderId="11" numFmtId="0" xfId="0" applyFont="1" applyFill="1" applyBorder="1" applyAlignment="1">
      <alignment horizontal="center" vertical="justify" wrapText="1"/>
    </xf>
    <xf fontId="25" fillId="33" borderId="11" numFmtId="49" xfId="0" applyNumberFormat="1" applyFont="1" applyFill="1" applyBorder="1" applyAlignment="1">
      <alignment horizontal="center" vertical="justify"/>
    </xf>
    <xf fontId="25" fillId="33" borderId="11" numFmtId="164" xfId="0" applyNumberFormat="1" applyFont="1" applyFill="1" applyBorder="1" applyAlignment="1">
      <alignment horizontal="center" vertical="justify"/>
    </xf>
    <xf fontId="25" fillId="33" borderId="11" numFmtId="165" xfId="0" applyNumberFormat="1" applyFont="1" applyFill="1" applyBorder="1" applyAlignment="1">
      <alignment horizontal="center" vertical="justify"/>
    </xf>
    <xf fontId="25" fillId="33" borderId="11" numFmtId="0" xfId="0" applyFont="1" applyFill="1" applyBorder="1" applyAlignment="1">
      <alignment horizontal="center" vertical="justify"/>
    </xf>
    <xf fontId="26" fillId="0" borderId="0" numFmtId="165" xfId="0" applyNumberFormat="1" applyFont="1"/>
    <xf fontId="25" fillId="33" borderId="0" numFmtId="0" xfId="0" applyFont="1" applyFill="1" applyAlignment="1">
      <alignment horizontal="left" vertical="top" wrapText="1"/>
    </xf>
    <xf fontId="24" fillId="33" borderId="11" numFmtId="49" xfId="0" applyNumberFormat="1" applyFont="1" applyFill="1" applyBorder="1" applyAlignment="1">
      <alignment horizontal="center" vertical="justify" wrapText="1"/>
    </xf>
    <xf fontId="25" fillId="33" borderId="11" numFmtId="49" xfId="0" applyNumberFormat="1" applyFont="1" applyFill="1" applyBorder="1" applyAlignment="1">
      <alignment horizontal="center" vertical="justify" wrapText="1"/>
    </xf>
    <xf fontId="24" fillId="33" borderId="11" numFmtId="49" xfId="0" applyNumberFormat="1" applyFont="1" applyFill="1" applyBorder="1" applyAlignment="1">
      <alignment horizontal="right" vertical="justify" wrapText="1"/>
    </xf>
    <xf fontId="25" fillId="33" borderId="11" numFmtId="49" xfId="0" applyNumberFormat="1" applyFont="1" applyFill="1" applyBorder="1" applyAlignment="1">
      <alignment horizontal="right" vertical="justify" wrapText="1"/>
    </xf>
    <xf fontId="25" fillId="33" borderId="11" numFmtId="49" xfId="0" applyNumberFormat="1" applyFont="1" applyFill="1" applyBorder="1" applyAlignment="1">
      <alignment horizontal="right" vertical="justify"/>
    </xf>
    <xf fontId="24" fillId="0" borderId="11" numFmtId="0" xfId="0" applyFont="1" applyBorder="1" applyAlignment="1">
      <alignment vertical="top" wrapText="1"/>
    </xf>
    <xf fontId="24" fillId="0" borderId="11" numFmtId="0" xfId="0" applyFont="1" applyBorder="1" applyAlignment="1">
      <alignment horizontal="left" vertical="top" wrapText="1"/>
    </xf>
    <xf fontId="24" fillId="0" borderId="11" numFmtId="49" xfId="0" applyNumberFormat="1" applyFont="1" applyBorder="1" applyAlignment="1">
      <alignment horizontal="center" vertical="justify" wrapText="1"/>
    </xf>
    <xf fontId="25" fillId="0" borderId="11" numFmtId="0" xfId="0" applyFont="1" applyBorder="1" applyAlignment="1">
      <alignment horizontal="left" vertical="top" wrapText="1"/>
    </xf>
    <xf fontId="25" fillId="0" borderId="11" numFmtId="49" xfId="0" applyNumberFormat="1" applyFont="1" applyBorder="1" applyAlignment="1">
      <alignment horizontal="center" vertical="justify" wrapText="1"/>
    </xf>
    <xf fontId="25" fillId="33" borderId="11" numFmtId="0" xfId="40" applyFont="1" applyFill="1" applyBorder="1" applyAlignment="1">
      <alignment horizontal="left" vertical="top" wrapText="1"/>
    </xf>
    <xf fontId="25" fillId="33" borderId="11" numFmtId="1" xfId="0" applyNumberFormat="1" applyFont="1" applyFill="1" applyBorder="1" applyAlignment="1">
      <alignment horizontal="center" vertical="justify"/>
    </xf>
    <xf fontId="21" fillId="0" borderId="11" numFmtId="0" xfId="0" applyFont="1" applyBorder="1" applyAlignment="1">
      <alignment horizontal="left"/>
    </xf>
    <xf fontId="0" fillId="0" borderId="11" numFmtId="0" xfId="0" applyBorder="1"/>
    <xf fontId="25" fillId="0" borderId="0" numFmtId="0" xfId="0" applyFont="1" applyAlignment="1">
      <alignment horizontal="left" vertical="top" wrapText="1"/>
    </xf>
    <xf fontId="25" fillId="0" borderId="0" numFmtId="0" xfId="0" applyFont="1" applyAlignment="1">
      <alignment horizontal="center" vertical="justify" wrapText="1"/>
    </xf>
    <xf fontId="25" fillId="0" borderId="0" numFmtId="49" xfId="0" applyNumberFormat="1" applyFont="1" applyAlignment="1">
      <alignment horizontal="center" vertical="justify" wrapText="1"/>
    </xf>
    <xf fontId="25" fillId="0" borderId="0" numFmtId="49" xfId="0" applyNumberFormat="1" applyFont="1" applyAlignment="1">
      <alignment horizontal="right" vertical="justify" wrapText="1"/>
    </xf>
    <xf fontId="27" fillId="0" borderId="0" numFmtId="0" xfId="0" applyFont="1" applyAlignment="1">
      <alignment horizontal="left"/>
    </xf>
    <xf fontId="27" fillId="0" borderId="0" numFmtId="0" xfId="0" applyFont="1" applyAlignment="1">
      <alignment horizontal="right"/>
    </xf>
    <xf fontId="22" fillId="0" borderId="0" numFmtId="0" xfId="0" applyFont="1"/>
    <xf fontId="22" fillId="0" borderId="0" numFmtId="0" xfId="0" applyFont="1" applyAlignment="1">
      <alignment horizontal="center"/>
    </xf>
    <xf fontId="23" fillId="33" borderId="11" numFmtId="0" xfId="0" applyFont="1" applyFill="1" applyBorder="1" applyAlignment="1">
      <alignment shrinkToFit="1" vertical="center" wrapText="1"/>
    </xf>
    <xf fontId="23" fillId="33" borderId="11" numFmtId="0" xfId="0" applyFont="1" applyFill="1" applyBorder="1" applyAlignment="1">
      <alignment horizontal="center" shrinkToFit="1" vertical="center"/>
    </xf>
    <xf fontId="25" fillId="33" borderId="11" numFmtId="0" xfId="0" applyFont="1" applyFill="1" applyBorder="1" applyAlignment="1">
      <alignment horizontal="justify" vertical="justify"/>
    </xf>
    <xf fontId="24" fillId="33" borderId="11" numFmtId="0" xfId="0" applyFont="1" applyFill="1" applyBorder="1" applyAlignment="1">
      <alignment horizontal="justify" vertical="justify" wrapText="1"/>
    </xf>
    <xf fontId="24" fillId="33" borderId="11" numFmtId="166" xfId="0" applyNumberFormat="1" applyFont="1" applyFill="1" applyBorder="1" applyAlignment="1">
      <alignment horizontal="center" vertical="justify"/>
    </xf>
    <xf fontId="24" fillId="33" borderId="11" numFmtId="0" xfId="0" applyFont="1" applyFill="1" applyBorder="1" applyAlignment="1">
      <alignment horizontal="justify" vertical="justify"/>
    </xf>
    <xf fontId="25" fillId="33" borderId="11" numFmtId="166" xfId="0" applyNumberFormat="1" applyFont="1" applyFill="1" applyBorder="1" applyAlignment="1">
      <alignment horizontal="center" vertical="justify"/>
    </xf>
    <xf fontId="28" fillId="0" borderId="0" numFmtId="0" xfId="0" applyFont="1" applyAlignment="1">
      <alignment horizontal="justify" vertical="justify"/>
    </xf>
    <xf fontId="28" fillId="0" borderId="0" numFmtId="0" xfId="0" applyFont="1" applyAlignment="1">
      <alignment horizontal="justify" vertical="justify" wrapText="1"/>
    </xf>
    <xf fontId="28" fillId="0" borderId="0" numFmtId="49" xfId="0" applyNumberFormat="1" applyFont="1" applyAlignment="1">
      <alignment horizontal="right" vertical="justify"/>
    </xf>
    <xf fontId="28" fillId="0" borderId="0" numFmtId="166" xfId="0" applyNumberFormat="1" applyFont="1" applyAlignment="1">
      <alignment horizontal="right" vertical="justify"/>
    </xf>
    <xf fontId="29" fillId="0" borderId="0" numFmtId="0" xfId="0" applyFont="1"/>
    <xf fontId="28" fillId="0" borderId="0" numFmtId="0" xfId="0" applyFont="1" applyAlignment="1">
      <alignment horizontal="left" vertical="center" wrapText="1"/>
    </xf>
    <xf fontId="28" fillId="0" borderId="0" numFmtId="49" xfId="0" applyNumberFormat="1" applyFont="1" applyAlignment="1">
      <alignment horizontal="center"/>
    </xf>
    <xf fontId="28" fillId="0" borderId="0" numFmtId="166" xfId="0" applyNumberFormat="1" applyFont="1" applyAlignment="1">
      <alignment horizontal="right"/>
    </xf>
    <xf fontId="21" fillId="0" borderId="0" numFmtId="0" xfId="0" applyFont="1" applyAlignment="1">
      <alignment horizontal="left" vertical="center" wrapText="1"/>
    </xf>
    <xf fontId="21" fillId="0" borderId="0" numFmtId="49" xfId="0" applyNumberFormat="1" applyFont="1" applyAlignment="1">
      <alignment horizontal="center"/>
    </xf>
    <xf fontId="30" fillId="0" borderId="0" numFmtId="0" xfId="0" applyFont="1" applyAlignment="1">
      <alignment horizontal="left"/>
    </xf>
    <xf fontId="30" fillId="0" borderId="0" numFmtId="0" xfId="0" applyFont="1" applyAlignment="1">
      <alignment horizontal="center"/>
    </xf>
    <xf fontId="29" fillId="0" borderId="0" numFmtId="0" xfId="0" applyFont="1" applyAlignment="1">
      <alignment horizontal="left" vertical="center" wrapText="1"/>
    </xf>
    <xf fontId="29" fillId="0" borderId="0" numFmtId="49" xfId="0" applyNumberFormat="1" applyFont="1" applyAlignment="1">
      <alignment horizontal="center"/>
    </xf>
    <xf fontId="29" fillId="0" borderId="0" numFmtId="0" xfId="0" applyFont="1" applyAlignment="1">
      <alignment horizontal="center"/>
    </xf>
    <xf fontId="25" fillId="0" borderId="0" numFmtId="0" xfId="0" applyFont="1" applyAlignment="1">
      <alignment horizontal="left" vertical="center" wrapText="1"/>
    </xf>
    <xf fontId="25" fillId="0" borderId="0" numFmtId="0" xfId="0" applyFont="1"/>
    <xf fontId="25" fillId="0" borderId="0" numFmtId="0" xfId="0" applyFont="1" applyAlignment="1">
      <alignment horizontal="center"/>
    </xf>
    <xf fontId="23" fillId="33" borderId="15" numFmtId="0" xfId="0" applyFont="1" applyFill="1" applyBorder="1" applyAlignment="1">
      <alignment horizontal="center" vertical="center" wrapText="1"/>
    </xf>
    <xf fontId="23" fillId="33" borderId="16" numFmtId="0" xfId="0" applyFont="1" applyFill="1" applyBorder="1" applyAlignment="1">
      <alignment horizontal="center" vertical="center" wrapText="1"/>
    </xf>
    <xf fontId="23" fillId="33" borderId="17" numFmtId="0" xfId="0" applyFont="1" applyFill="1" applyBorder="1" applyAlignment="1">
      <alignment horizontal="center" vertical="center" wrapText="1"/>
    </xf>
    <xf fontId="24" fillId="33" borderId="11" numFmtId="0" xfId="0" applyFont="1" applyFill="1" applyBorder="1" applyAlignment="1">
      <alignment horizontal="justify" wrapText="1"/>
    </xf>
    <xf fontId="24" fillId="33" borderId="15" numFmtId="0" xfId="0" applyFont="1" applyFill="1" applyBorder="1" applyAlignment="1">
      <alignment horizontal="center" vertical="justify"/>
    </xf>
    <xf fontId="24" fillId="33" borderId="16" numFmtId="0" xfId="0" applyFont="1" applyFill="1" applyBorder="1" applyAlignment="1">
      <alignment horizontal="center" vertical="justify"/>
    </xf>
    <xf fontId="24" fillId="33" borderId="17" numFmtId="0" xfId="0" applyFont="1" applyFill="1" applyBorder="1" applyAlignment="1">
      <alignment horizontal="center" vertical="justify"/>
    </xf>
    <xf fontId="25" fillId="33" borderId="11" numFmtId="0" xfId="0" applyFont="1" applyFill="1" applyBorder="1" applyAlignment="1">
      <alignment horizontal="justify" wrapText="1"/>
    </xf>
    <xf fontId="25" fillId="33" borderId="15" numFmtId="0" xfId="0" applyFont="1" applyFill="1" applyBorder="1" applyAlignment="1">
      <alignment horizontal="center" vertical="justify"/>
    </xf>
    <xf fontId="25" fillId="33" borderId="16" numFmtId="0" xfId="0" applyFont="1" applyFill="1" applyBorder="1" applyAlignment="1">
      <alignment horizontal="center" vertical="justify"/>
    </xf>
    <xf fontId="25" fillId="33" borderId="17" numFmtId="0" xfId="0" applyFont="1" applyFill="1" applyBorder="1" applyAlignment="1">
      <alignment horizontal="center" vertical="justify"/>
    </xf>
    <xf fontId="24" fillId="33" borderId="15" numFmtId="49" xfId="0" applyNumberFormat="1" applyFont="1" applyFill="1" applyBorder="1" applyAlignment="1">
      <alignment horizontal="center" vertical="justify"/>
    </xf>
    <xf fontId="24" fillId="33" borderId="16" numFmtId="49" xfId="0" applyNumberFormat="1" applyFont="1" applyFill="1" applyBorder="1" applyAlignment="1">
      <alignment horizontal="center" vertical="justify"/>
    </xf>
    <xf fontId="24" fillId="33" borderId="17" numFmtId="49" xfId="0" applyNumberFormat="1" applyFont="1" applyFill="1" applyBorder="1" applyAlignment="1">
      <alignment horizontal="center" vertical="justify"/>
    </xf>
    <xf fontId="25" fillId="33" borderId="15" numFmtId="49" xfId="0" applyNumberFormat="1" applyFont="1" applyFill="1" applyBorder="1" applyAlignment="1">
      <alignment horizontal="center" vertical="justify"/>
    </xf>
    <xf fontId="25" fillId="33" borderId="16" numFmtId="49" xfId="0" applyNumberFormat="1" applyFont="1" applyFill="1" applyBorder="1" applyAlignment="1">
      <alignment horizontal="center" vertical="justify"/>
    </xf>
    <xf fontId="25" fillId="33" borderId="17" numFmtId="49" xfId="0" applyNumberFormat="1" applyFont="1" applyFill="1" applyBorder="1" applyAlignment="1">
      <alignment horizontal="center" vertical="justify"/>
    </xf>
    <xf fontId="31" fillId="0" borderId="0" numFmtId="0" xfId="0" applyFont="1" applyAlignment="1">
      <alignment horizontal="justify" vertical="justify" wrapText="1"/>
    </xf>
    <xf fontId="28" fillId="0" borderId="0" numFmtId="49" xfId="0" applyNumberFormat="1" applyFont="1" applyAlignment="1">
      <alignment horizontal="center" vertical="justify"/>
    </xf>
    <xf fontId="28" fillId="0" borderId="0" numFmtId="0" xfId="0" applyFont="1" applyAlignment="1">
      <alignment horizontal="left" wrapText="1"/>
    </xf>
    <xf fontId="21" fillId="33" borderId="0" numFmtId="0" xfId="0" applyFont="1" applyFill="1" applyAlignment="1">
      <alignment horizontal="right"/>
    </xf>
    <xf fontId="22" fillId="33" borderId="0" numFmtId="0" xfId="0" applyFont="1" applyFill="1" applyAlignment="1">
      <alignment horizontal="center" wrapText="1"/>
    </xf>
    <xf fontId="21" fillId="33" borderId="0" numFmtId="0" xfId="0" applyFont="1" applyFill="1"/>
    <xf fontId="21" fillId="33" borderId="10" numFmtId="0" xfId="0" applyFont="1" applyFill="1" applyBorder="1"/>
    <xf fontId="23" fillId="33" borderId="11" numFmtId="0" xfId="0" applyFont="1" applyFill="1" applyBorder="1" applyAlignment="1">
      <alignment vertical="center" wrapText="1"/>
    </xf>
    <xf fontId="24" fillId="33" borderId="11" numFmtId="0" xfId="0" applyFont="1" applyFill="1" applyBorder="1" applyAlignment="1">
      <alignment vertical="top"/>
    </xf>
    <xf fontId="24" fillId="33" borderId="11" numFmtId="0" xfId="0" applyFont="1" applyFill="1" applyBorder="1" applyAlignment="1">
      <alignment horizontal="justify" vertical="center"/>
    </xf>
    <xf fontId="24" fillId="33" borderId="11" numFmtId="49" xfId="0" applyNumberFormat="1" applyFont="1" applyFill="1" applyBorder="1" applyAlignment="1">
      <alignment horizontal="justify" vertical="justify"/>
    </xf>
    <xf fontId="25" fillId="33" borderId="11" numFmtId="49" xfId="0" applyNumberFormat="1" applyFont="1" applyFill="1" applyBorder="1" applyAlignment="1">
      <alignment horizontal="justify" vertical="justify"/>
    </xf>
    <xf fontId="25" fillId="33" borderId="11" numFmtId="0" xfId="0" applyFont="1" applyFill="1" applyBorder="1" applyAlignment="1">
      <alignment horizontal="left" vertical="top"/>
    </xf>
    <xf fontId="26" fillId="0" borderId="0" numFmtId="2" xfId="0" applyNumberFormat="1" applyFont="1"/>
    <xf fontId="24" fillId="33" borderId="11" numFmtId="49" xfId="0" applyNumberFormat="1" applyFont="1" applyFill="1" applyBorder="1" applyAlignment="1">
      <alignment horizontal="right" vertical="justify"/>
    </xf>
    <xf fontId="24" fillId="33" borderId="11" numFmtId="0" xfId="40" applyFont="1" applyFill="1" applyBorder="1" applyAlignment="1">
      <alignment horizontal="left" vertical="top" wrapText="1"/>
    </xf>
    <xf fontId="24" fillId="33" borderId="11" numFmtId="1" xfId="0" applyNumberFormat="1" applyFont="1" applyFill="1" applyBorder="1" applyAlignment="1">
      <alignment horizontal="center" vertical="justify"/>
    </xf>
    <xf fontId="26" fillId="33" borderId="0" numFmtId="165" xfId="0" applyNumberFormat="1" applyFont="1" applyFill="1"/>
    <xf fontId="21" fillId="33" borderId="11" numFmtId="0" xfId="0" applyFont="1" applyFill="1" applyBorder="1" applyAlignment="1">
      <alignment horizontal="left"/>
    </xf>
    <xf fontId="0" fillId="33" borderId="11" numFmtId="0" xfId="0" applyFill="1" applyBorder="1"/>
    <xf fontId="25" fillId="33" borderId="0" numFmtId="0" xfId="0" applyFont="1" applyFill="1" applyAlignment="1">
      <alignment horizontal="justify" wrapText="1"/>
    </xf>
    <xf fontId="25" fillId="33" borderId="0" numFmtId="49" xfId="0" applyNumberFormat="1" applyFont="1" applyFill="1" applyAlignment="1">
      <alignment horizontal="center" vertical="justify" wrapText="1"/>
    </xf>
    <xf fontId="25" fillId="33" borderId="0" numFmtId="49" xfId="0" applyNumberFormat="1" applyFont="1" applyFill="1" applyAlignment="1">
      <alignment horizontal="right" vertical="justify" wrapText="1"/>
    </xf>
    <xf fontId="25" fillId="33" borderId="0" numFmtId="165" xfId="0" applyNumberFormat="1" applyFont="1" applyFill="1" applyAlignment="1">
      <alignment horizontal="center" vertical="justify"/>
    </xf>
  </cellXfs>
  <cellStyles count="51">
    <cellStyle name="20% - Акцент1" xfId="1" builtinId="30"/>
    <cellStyle name="20% - Акцент2" xfId="2" builtinId="34"/>
    <cellStyle name="20% - Акцент3" xfId="3" builtinId="38"/>
    <cellStyle name="20% - Акцент4" xfId="4" builtinId="42"/>
    <cellStyle name="20% - Акцент5" xfId="5" builtinId="46"/>
    <cellStyle name="20% - Акцент6" xfId="6" builtinId="50"/>
    <cellStyle name="40% - Акцент1" xfId="7" builtinId="31"/>
    <cellStyle name="40% - Акцент2" xfId="8" builtinId="35"/>
    <cellStyle name="40% - Акцент3" xfId="9" builtinId="39"/>
    <cellStyle name="40% - Акцент4" xfId="10" builtinId="43"/>
    <cellStyle name="40% - Акцент5" xfId="11" builtinId="47"/>
    <cellStyle name="40% - Акцент6" xfId="12" builtinId="51"/>
    <cellStyle name="60% - Акцент1" xfId="13" builtinId="32"/>
    <cellStyle name="60% - Акцент2" xfId="14" builtinId="36"/>
    <cellStyle name="60% - Акцент3" xfId="15" builtinId="40"/>
    <cellStyle name="60% - Акцент4" xfId="16" builtinId="44"/>
    <cellStyle name="60% - Акцент5" xfId="17" builtinId="48"/>
    <cellStyle name="60% -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Гиперссылка" xfId="28" builtinId="8"/>
    <cellStyle name="Денежный" xfId="29" builtinId="4"/>
    <cellStyle name="Денежный [0]" xfId="30" builtinId="7"/>
    <cellStyle name="Заголовок 1" xfId="31" builtinId="16"/>
    <cellStyle name="Заголовок 2" xfId="32" builtinId="17"/>
    <cellStyle name="Заголовок 3" xfId="33" builtinId="18"/>
    <cellStyle name="Заголовок 4" xfId="34" builtinId="19"/>
    <cellStyle name="Итог" xfId="35" builtinId="25"/>
    <cellStyle name="Контрольная ячейка" xfId="36" builtinId="23"/>
    <cellStyle name="Название" xfId="37" builtinId="15"/>
    <cellStyle name="Нейтральный" xfId="38" builtinId="28"/>
    <cellStyle name="Обычный" xfId="0" builtinId="0"/>
    <cellStyle name="Обычный 2" xfId="39"/>
    <cellStyle name="Обычный_tmp" xfId="40"/>
    <cellStyle name="Открывавшаяся гиперссылка" xfId="41" builtinId="9"/>
    <cellStyle name="Плохой" xfId="42" builtinId="27"/>
    <cellStyle name="Пояснение" xfId="43" builtinId="53"/>
    <cellStyle name="Примечание" xfId="44" builtinId="10"/>
    <cellStyle name="Процентный" xfId="45" builtinId="5"/>
    <cellStyle name="Связанная ячейка" xfId="46" builtinId="24"/>
    <cellStyle name="Текст предупреждения" xfId="47" builtinId="11"/>
    <cellStyle name="Финансовый" xfId="48" builtinId="3"/>
    <cellStyle name="Финансовый [0]" xfId="49" builtinId="6"/>
    <cellStyle name="Хороший" xfId="50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8" Type="http://schemas.openxmlformats.org/officeDocument/2006/relationships/styles" Target="styles.xml"/><Relationship  Id="rId7" Type="http://schemas.openxmlformats.org/officeDocument/2006/relationships/sharedStrings" Target="sharedStrings.xml"/><Relationship  Id="rId6" Type="http://schemas.openxmlformats.org/officeDocument/2006/relationships/theme" Target="theme/theme1.xml"/><Relationship  Id="rId5" Type="http://schemas.openxmlformats.org/officeDocument/2006/relationships/worksheet" Target="worksheets/sheet5.xml"/><Relationship  Id="rId4" Type="http://schemas.openxmlformats.org/officeDocument/2006/relationships/worksheet" Target="worksheets/sheet4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topLeftCell="A2" zoomScale="100" workbookViewId="0">
      <selection activeCell="J12" activeCellId="0" sqref="J12"/>
    </sheetView>
  </sheetViews>
  <sheetFormatPr baseColWidth="8" defaultRowHeight="12.75" customHeight="1"/>
  <cols>
    <col customWidth="1" min="1" max="1" width="3.5703100000000001"/>
    <col customWidth="1" min="2" max="2" width="52.570300000000003"/>
    <col customWidth="1" min="3" max="3" width="7.2851600000000003"/>
    <col customWidth="1" min="4" max="4" width="19.855499999999999"/>
    <col customWidth="1" min="5" max="5" width="10.421875"/>
    <col customWidth="1" min="6" max="6" width="10.8515625"/>
    <col customWidth="1" min="7" max="7" width="10.57421875"/>
    <col customWidth="1" min="8" max="8" width="10.00390625"/>
    <col customWidth="1" hidden="1" min="10" max="10" width="0"/>
  </cols>
  <sheetData>
    <row r="1" ht="18.75">
      <c r="A1" s="1"/>
      <c r="B1" s="1"/>
      <c r="C1" s="2" t="s">
        <v>0</v>
      </c>
      <c r="D1" s="2"/>
      <c r="E1" s="2"/>
      <c r="F1" s="2"/>
      <c r="G1" s="2"/>
      <c r="H1" s="2"/>
    </row>
    <row r="2" ht="18.75">
      <c r="A2" s="1"/>
      <c r="B2" s="1"/>
      <c r="C2" s="2" t="s">
        <v>1</v>
      </c>
      <c r="D2" s="2"/>
      <c r="E2" s="2"/>
      <c r="F2" s="2"/>
      <c r="G2" s="2"/>
      <c r="H2" s="2"/>
    </row>
    <row r="3" ht="21" customHeight="1">
      <c r="A3" s="1"/>
      <c r="B3" s="2" t="s">
        <v>2</v>
      </c>
      <c r="C3" s="2"/>
      <c r="D3" s="2"/>
      <c r="E3" s="2"/>
      <c r="F3" s="2"/>
      <c r="G3" s="2"/>
      <c r="H3" s="2"/>
    </row>
    <row r="4" ht="21" customHeight="1">
      <c r="A4" s="1"/>
      <c r="B4" s="2"/>
      <c r="C4" s="2"/>
      <c r="D4" s="2" t="s">
        <v>3</v>
      </c>
      <c r="E4" s="2"/>
      <c r="F4" s="2"/>
      <c r="G4" s="2"/>
      <c r="H4" s="2"/>
    </row>
    <row r="5" ht="18" customHeight="1">
      <c r="A5" s="1"/>
      <c r="B5" s="2" t="s">
        <v>4</v>
      </c>
      <c r="C5" s="2"/>
      <c r="D5" s="2"/>
      <c r="E5" s="2"/>
      <c r="F5" s="2"/>
      <c r="G5" s="2"/>
      <c r="H5" s="2"/>
    </row>
    <row r="6" ht="18.75" hidden="1">
      <c r="A6" s="1"/>
      <c r="B6" s="2"/>
      <c r="C6" s="2"/>
      <c r="D6" s="2"/>
      <c r="E6" s="2"/>
      <c r="F6" s="2"/>
      <c r="G6" s="2"/>
      <c r="H6" s="2"/>
    </row>
    <row r="7" ht="18.75">
      <c r="A7" s="1"/>
      <c r="B7" s="2" t="s">
        <v>5</v>
      </c>
      <c r="C7" s="2"/>
      <c r="D7" s="2"/>
      <c r="E7" s="2"/>
      <c r="F7" s="2"/>
      <c r="G7" s="2"/>
      <c r="H7" s="2"/>
    </row>
    <row r="8" ht="7.5" customHeight="1">
      <c r="A8" s="1"/>
      <c r="B8" s="1"/>
      <c r="C8" s="3"/>
      <c r="D8" s="3"/>
      <c r="E8" s="3"/>
      <c r="F8" s="3"/>
      <c r="G8" s="3"/>
      <c r="H8" s="3"/>
    </row>
    <row r="9" ht="17.25" customHeight="1">
      <c r="A9" s="4" t="s">
        <v>6</v>
      </c>
      <c r="B9" s="4"/>
      <c r="C9" s="4"/>
      <c r="D9" s="4"/>
      <c r="E9" s="4"/>
      <c r="F9" s="4"/>
      <c r="G9" s="4"/>
      <c r="H9" s="4"/>
    </row>
    <row r="10" ht="39" customHeight="1">
      <c r="A10" s="4" t="s">
        <v>7</v>
      </c>
      <c r="B10" s="4"/>
      <c r="C10" s="4"/>
      <c r="D10" s="4"/>
      <c r="E10" s="4"/>
      <c r="F10" s="4"/>
      <c r="G10" s="4"/>
      <c r="H10" s="4"/>
      <c r="K10" s="5"/>
    </row>
    <row r="11" ht="16.5" customHeight="1">
      <c r="A11" s="1"/>
      <c r="B11" s="1"/>
      <c r="C11" s="1"/>
      <c r="D11" s="6" t="s">
        <v>8</v>
      </c>
      <c r="E11" s="6"/>
      <c r="F11" s="6"/>
      <c r="G11" s="6"/>
      <c r="H11" s="6"/>
    </row>
    <row r="12" ht="25.5" customHeight="1">
      <c r="A12" s="7" t="s">
        <v>9</v>
      </c>
      <c r="B12" s="8" t="s">
        <v>10</v>
      </c>
      <c r="C12" s="9" t="s">
        <v>11</v>
      </c>
      <c r="D12" s="9"/>
      <c r="E12" s="10" t="s">
        <v>12</v>
      </c>
      <c r="F12" s="10" t="s">
        <v>13</v>
      </c>
      <c r="G12" s="10" t="s">
        <v>14</v>
      </c>
      <c r="H12" s="10" t="s">
        <v>15</v>
      </c>
    </row>
    <row r="13" ht="119.25" customHeight="1">
      <c r="A13" s="7"/>
      <c r="B13" s="8"/>
      <c r="C13" s="9" t="s">
        <v>16</v>
      </c>
      <c r="D13" s="9" t="s">
        <v>17</v>
      </c>
      <c r="E13" s="11"/>
      <c r="F13" s="11"/>
      <c r="G13" s="11"/>
      <c r="H13" s="11"/>
    </row>
    <row r="14" ht="12.75">
      <c r="A14" s="12"/>
      <c r="B14" s="13" t="s">
        <v>18</v>
      </c>
      <c r="C14" s="14"/>
      <c r="D14" s="14"/>
      <c r="E14" s="15">
        <f>E15+E55+E108+E51</f>
        <v>802353.10000000009</v>
      </c>
      <c r="F14" s="15">
        <f>F15+F55+F108+F51-0.10000000000000001</f>
        <v>860557.59999999998</v>
      </c>
      <c r="G14" s="15">
        <f>G15+G55+G108+G51</f>
        <v>886373.90000000002</v>
      </c>
      <c r="H14" s="15">
        <f t="shared" ref="H14:H77" si="0">G14/F14*100</f>
        <v>102.99995026480507</v>
      </c>
      <c r="I14" s="16"/>
      <c r="J14" s="16"/>
    </row>
    <row r="15" ht="15.75" customHeight="1">
      <c r="A15" s="12">
        <v>1</v>
      </c>
      <c r="B15" s="13" t="s">
        <v>19</v>
      </c>
      <c r="C15" s="14">
        <v>182</v>
      </c>
      <c r="D15" s="14"/>
      <c r="E15" s="15">
        <f>E16+E37+E39+E32+E49+E31</f>
        <v>310608.90000000002</v>
      </c>
      <c r="F15" s="15">
        <f>F16+F37+F39+F32+F49+F31</f>
        <v>378186.29999999987</v>
      </c>
      <c r="G15" s="15">
        <f>G16+G37+G39+G32+G49+G31</f>
        <v>407346.79999999999</v>
      </c>
      <c r="H15" s="15">
        <f t="shared" si="0"/>
        <v>107.71061775638096</v>
      </c>
      <c r="I15" s="16"/>
      <c r="J15" s="16"/>
    </row>
    <row r="16" ht="12.75">
      <c r="A16" s="17"/>
      <c r="B16" s="18" t="s">
        <v>20</v>
      </c>
      <c r="C16" s="19" t="s">
        <v>21</v>
      </c>
      <c r="D16" s="20" t="s">
        <v>22</v>
      </c>
      <c r="E16" s="21">
        <f>SUM(E17:E30)</f>
        <v>213245.10000000001</v>
      </c>
      <c r="F16" s="21">
        <f>SUM(F17:F30)</f>
        <v>257895.49999999994</v>
      </c>
      <c r="G16" s="21">
        <f>SUM(G17:G30)</f>
        <v>282165.5</v>
      </c>
      <c r="H16" s="21">
        <f t="shared" si="0"/>
        <v>109.410788478279</v>
      </c>
      <c r="I16" s="16"/>
      <c r="J16" s="16"/>
    </row>
    <row r="17" ht="192.75" customHeight="1">
      <c r="A17" s="17"/>
      <c r="B17" s="22" t="s">
        <v>23</v>
      </c>
      <c r="C17" s="19" t="s">
        <v>21</v>
      </c>
      <c r="D17" s="23" t="s">
        <v>24</v>
      </c>
      <c r="E17" s="21">
        <v>177558.10000000001</v>
      </c>
      <c r="F17" s="21">
        <v>203348.39999999999</v>
      </c>
      <c r="G17" s="21">
        <v>226416.60000000001</v>
      </c>
      <c r="H17" s="21">
        <f t="shared" si="0"/>
        <v>111.34417580861222</v>
      </c>
      <c r="I17" s="16"/>
      <c r="J17" s="16"/>
    </row>
    <row r="18" ht="143.25" customHeight="1">
      <c r="A18" s="17"/>
      <c r="B18" s="22" t="s">
        <v>25</v>
      </c>
      <c r="C18" s="19" t="s">
        <v>21</v>
      </c>
      <c r="D18" s="23" t="s">
        <v>26</v>
      </c>
      <c r="E18" s="21">
        <v>1600</v>
      </c>
      <c r="F18" s="21">
        <v>1379.3</v>
      </c>
      <c r="G18" s="21">
        <v>1379.3</v>
      </c>
      <c r="H18" s="21">
        <f t="shared" si="0"/>
        <v>100</v>
      </c>
      <c r="I18" s="16"/>
      <c r="J18" s="16"/>
    </row>
    <row r="19" ht="129" customHeight="1">
      <c r="A19" s="17"/>
      <c r="B19" s="22" t="s">
        <v>27</v>
      </c>
      <c r="C19" s="19" t="s">
        <v>21</v>
      </c>
      <c r="D19" s="23" t="s">
        <v>28</v>
      </c>
      <c r="E19" s="21">
        <v>0</v>
      </c>
      <c r="F19" s="21">
        <v>313</v>
      </c>
      <c r="G19" s="21">
        <v>313</v>
      </c>
      <c r="H19" s="21">
        <f t="shared" si="0"/>
        <v>100</v>
      </c>
      <c r="I19" s="16"/>
      <c r="J19" s="16"/>
    </row>
    <row r="20" ht="135.75" customHeight="1">
      <c r="A20" s="17"/>
      <c r="B20" s="22" t="s">
        <v>29</v>
      </c>
      <c r="C20" s="19" t="s">
        <v>21</v>
      </c>
      <c r="D20" s="23" t="s">
        <v>30</v>
      </c>
      <c r="E20" s="21">
        <v>0</v>
      </c>
      <c r="F20" s="21">
        <v>76.799999999999997</v>
      </c>
      <c r="G20" s="21">
        <v>76.799999999999997</v>
      </c>
      <c r="H20" s="21">
        <f t="shared" si="0"/>
        <v>100</v>
      </c>
      <c r="I20" s="16"/>
      <c r="J20" s="16"/>
    </row>
    <row r="21" ht="124.5" customHeight="1">
      <c r="A21" s="17"/>
      <c r="B21" s="22" t="s">
        <v>31</v>
      </c>
      <c r="C21" s="19" t="s">
        <v>21</v>
      </c>
      <c r="D21" s="23" t="s">
        <v>32</v>
      </c>
      <c r="E21" s="21">
        <v>2600</v>
      </c>
      <c r="F21" s="21">
        <v>4025.3000000000002</v>
      </c>
      <c r="G21" s="21">
        <v>4352.1000000000004</v>
      </c>
      <c r="H21" s="21">
        <f t="shared" si="0"/>
        <v>108.11864954164906</v>
      </c>
      <c r="I21" s="16"/>
      <c r="J21" s="16"/>
    </row>
    <row r="22" ht="81" customHeight="1">
      <c r="A22" s="17"/>
      <c r="B22" s="22" t="s">
        <v>33</v>
      </c>
      <c r="C22" s="19" t="s">
        <v>21</v>
      </c>
      <c r="D22" s="23" t="s">
        <v>34</v>
      </c>
      <c r="E22" s="21">
        <v>129</v>
      </c>
      <c r="F22" s="21">
        <v>145</v>
      </c>
      <c r="G22" s="21">
        <v>146.5</v>
      </c>
      <c r="H22" s="21">
        <f t="shared" si="0"/>
        <v>101.03448275862068</v>
      </c>
      <c r="I22" s="16"/>
      <c r="J22" s="16"/>
    </row>
    <row r="23" ht="396.75" customHeight="1">
      <c r="A23" s="17"/>
      <c r="B23" s="22" t="s">
        <v>35</v>
      </c>
      <c r="C23" s="19" t="s">
        <v>21</v>
      </c>
      <c r="D23" s="23" t="s">
        <v>36</v>
      </c>
      <c r="E23" s="21">
        <v>25400</v>
      </c>
      <c r="F23" s="21">
        <v>4700</v>
      </c>
      <c r="G23" s="21">
        <v>4940.8000000000002</v>
      </c>
      <c r="H23" s="21">
        <f t="shared" si="0"/>
        <v>105.12340425531916</v>
      </c>
      <c r="I23" s="16"/>
      <c r="J23" s="16"/>
    </row>
    <row r="24" ht="90.75" customHeight="1">
      <c r="A24" s="17"/>
      <c r="B24" s="22" t="s">
        <v>37</v>
      </c>
      <c r="C24" s="19" t="s">
        <v>21</v>
      </c>
      <c r="D24" s="23" t="s">
        <v>38</v>
      </c>
      <c r="E24" s="21">
        <v>1258</v>
      </c>
      <c r="F24" s="21">
        <v>1500</v>
      </c>
      <c r="G24" s="21">
        <v>1627.4000000000001</v>
      </c>
      <c r="H24" s="21">
        <f t="shared" si="0"/>
        <v>108.49333333333333</v>
      </c>
      <c r="I24" s="16"/>
      <c r="J24" s="16"/>
    </row>
    <row r="25" ht="93.75" customHeight="1">
      <c r="A25" s="17"/>
      <c r="B25" s="22" t="s">
        <v>39</v>
      </c>
      <c r="C25" s="19" t="s">
        <v>21</v>
      </c>
      <c r="D25" s="23" t="s">
        <v>40</v>
      </c>
      <c r="E25" s="21">
        <v>4700</v>
      </c>
      <c r="F25" s="21">
        <v>2800</v>
      </c>
      <c r="G25" s="21">
        <v>3230.0999999999999</v>
      </c>
      <c r="H25" s="21">
        <f t="shared" si="0"/>
        <v>115.36071428571428</v>
      </c>
      <c r="I25" s="16"/>
      <c r="J25" s="16"/>
    </row>
    <row r="26" ht="258" customHeight="1">
      <c r="A26" s="17"/>
      <c r="B26" s="22" t="s">
        <v>41</v>
      </c>
      <c r="C26" s="19" t="s">
        <v>21</v>
      </c>
      <c r="D26" s="23" t="s">
        <v>42</v>
      </c>
      <c r="E26" s="21">
        <v>0</v>
      </c>
      <c r="F26" s="21">
        <v>1400</v>
      </c>
      <c r="G26" s="21">
        <v>1431.9000000000001</v>
      </c>
      <c r="H26" s="21">
        <f t="shared" si="0"/>
        <v>102.27857142857144</v>
      </c>
      <c r="I26" s="16"/>
      <c r="J26" s="16"/>
    </row>
    <row r="27" ht="258.75" customHeight="1">
      <c r="A27" s="17"/>
      <c r="B27" s="22" t="s">
        <v>43</v>
      </c>
      <c r="C27" s="19" t="s">
        <v>21</v>
      </c>
      <c r="D27" s="23" t="s">
        <v>44</v>
      </c>
      <c r="E27" s="21">
        <v>0</v>
      </c>
      <c r="F27" s="21">
        <v>800</v>
      </c>
      <c r="G27" s="21">
        <v>821.60000000000002</v>
      </c>
      <c r="H27" s="21">
        <f t="shared" si="0"/>
        <v>102.70000000000002</v>
      </c>
      <c r="I27" s="16"/>
      <c r="J27" s="16"/>
    </row>
    <row r="28" ht="246" customHeight="1">
      <c r="A28" s="17"/>
      <c r="B28" s="22" t="s">
        <v>45</v>
      </c>
      <c r="C28" s="19" t="s">
        <v>21</v>
      </c>
      <c r="D28" s="23" t="s">
        <v>46</v>
      </c>
      <c r="E28" s="21">
        <v>0</v>
      </c>
      <c r="F28" s="21">
        <v>34780.699999999997</v>
      </c>
      <c r="G28" s="21">
        <v>34780.699999999997</v>
      </c>
      <c r="H28" s="21">
        <f t="shared" si="0"/>
        <v>100</v>
      </c>
      <c r="I28" s="16"/>
      <c r="J28" s="16"/>
    </row>
    <row r="29" ht="155.25" customHeight="1">
      <c r="A29" s="17"/>
      <c r="B29" s="22" t="s">
        <v>47</v>
      </c>
      <c r="C29" s="19" t="s">
        <v>21</v>
      </c>
      <c r="D29" s="23" t="s">
        <v>48</v>
      </c>
      <c r="E29" s="24">
        <v>0</v>
      </c>
      <c r="F29" s="24">
        <v>2600</v>
      </c>
      <c r="G29" s="24">
        <v>2620.6999999999998</v>
      </c>
      <c r="H29" s="21">
        <f t="shared" si="0"/>
        <v>100.79615384615383</v>
      </c>
      <c r="I29" s="16"/>
      <c r="J29" s="16"/>
    </row>
    <row r="30" ht="52.5" customHeight="1">
      <c r="A30" s="17"/>
      <c r="B30" s="22" t="s">
        <v>49</v>
      </c>
      <c r="C30" s="19">
        <v>182</v>
      </c>
      <c r="D30" s="23" t="s">
        <v>50</v>
      </c>
      <c r="E30" s="21">
        <v>0</v>
      </c>
      <c r="F30" s="21">
        <v>27</v>
      </c>
      <c r="G30" s="21">
        <v>28</v>
      </c>
      <c r="H30" s="21">
        <f t="shared" si="0"/>
        <v>103.7037037037037</v>
      </c>
      <c r="I30" s="16"/>
      <c r="J30" s="16"/>
    </row>
    <row r="31" ht="21.75" customHeight="1">
      <c r="A31" s="17"/>
      <c r="B31" s="22" t="s">
        <v>51</v>
      </c>
      <c r="C31" s="19">
        <v>182</v>
      </c>
      <c r="D31" s="23" t="s">
        <v>52</v>
      </c>
      <c r="E31" s="21">
        <v>0</v>
      </c>
      <c r="F31" s="21">
        <v>1296.0999999999999</v>
      </c>
      <c r="G31" s="21">
        <v>1316.8</v>
      </c>
      <c r="H31" s="21">
        <f t="shared" si="0"/>
        <v>101.59709898927551</v>
      </c>
      <c r="I31" s="16"/>
      <c r="J31" s="16"/>
    </row>
    <row r="32" s="25" customFormat="1" ht="27" customHeight="1">
      <c r="A32" s="17"/>
      <c r="B32" s="26" t="s">
        <v>53</v>
      </c>
      <c r="C32" s="27">
        <v>182</v>
      </c>
      <c r="D32" s="28" t="s">
        <v>54</v>
      </c>
      <c r="E32" s="21">
        <f>SUM(E33:E36)</f>
        <v>18672.199999999997</v>
      </c>
      <c r="F32" s="21">
        <f>SUM(F33:F36)</f>
        <v>18672.200000000001</v>
      </c>
      <c r="G32" s="21">
        <f>SUM(G33:G36)</f>
        <v>18434.200000000001</v>
      </c>
      <c r="H32" s="21">
        <f t="shared" si="0"/>
        <v>98.725377834427647</v>
      </c>
      <c r="I32" s="16"/>
      <c r="J32" s="16"/>
    </row>
    <row r="33" ht="90" customHeight="1">
      <c r="A33" s="12"/>
      <c r="B33" s="26" t="s">
        <v>55</v>
      </c>
      <c r="C33" s="27">
        <v>182</v>
      </c>
      <c r="D33" s="28" t="s">
        <v>56</v>
      </c>
      <c r="E33" s="21">
        <v>9772.8999999999996</v>
      </c>
      <c r="F33" s="21">
        <v>9862.6000000000004</v>
      </c>
      <c r="G33" s="21">
        <v>9351.2999999999993</v>
      </c>
      <c r="H33" s="21">
        <f t="shared" si="0"/>
        <v>94.815768661407731</v>
      </c>
      <c r="I33" s="16"/>
      <c r="J33" s="16"/>
    </row>
    <row r="34" ht="104.25" customHeight="1">
      <c r="A34" s="12"/>
      <c r="B34" s="26" t="s">
        <v>57</v>
      </c>
      <c r="C34" s="27">
        <v>182</v>
      </c>
      <c r="D34" s="28" t="s">
        <v>58</v>
      </c>
      <c r="E34" s="21">
        <v>51</v>
      </c>
      <c r="F34" s="21">
        <v>44</v>
      </c>
      <c r="G34" s="21">
        <v>54.700000000000003</v>
      </c>
      <c r="H34" s="21">
        <f t="shared" si="0"/>
        <v>124.31818181818181</v>
      </c>
      <c r="I34" s="16"/>
      <c r="J34" s="16"/>
    </row>
    <row r="35" ht="102" customHeight="1">
      <c r="A35" s="12"/>
      <c r="B35" s="26" t="s">
        <v>59</v>
      </c>
      <c r="C35" s="27">
        <v>182</v>
      </c>
      <c r="D35" s="28" t="s">
        <v>60</v>
      </c>
      <c r="E35" s="21">
        <v>8848.2999999999993</v>
      </c>
      <c r="F35" s="21">
        <v>8765.6000000000004</v>
      </c>
      <c r="G35" s="21">
        <v>9963.2000000000007</v>
      </c>
      <c r="H35" s="21">
        <f t="shared" si="0"/>
        <v>113.66249885917679</v>
      </c>
      <c r="I35" s="16"/>
      <c r="J35" s="16"/>
    </row>
    <row r="36" ht="98.25" customHeight="1">
      <c r="A36" s="17"/>
      <c r="B36" s="18" t="s">
        <v>61</v>
      </c>
      <c r="C36" s="27">
        <v>182</v>
      </c>
      <c r="D36" s="28" t="s">
        <v>62</v>
      </c>
      <c r="E36" s="21">
        <v>0</v>
      </c>
      <c r="F36" s="21">
        <v>0</v>
      </c>
      <c r="G36" s="21">
        <v>-935</v>
      </c>
      <c r="H36" s="21" t="e">
        <f t="shared" si="0"/>
        <v>#DIV/0!</v>
      </c>
      <c r="I36" s="16"/>
      <c r="J36" s="16"/>
    </row>
    <row r="37" ht="15.75" customHeight="1">
      <c r="A37" s="17"/>
      <c r="B37" s="18" t="s">
        <v>63</v>
      </c>
      <c r="C37" s="27">
        <v>182</v>
      </c>
      <c r="D37" s="27" t="s">
        <v>64</v>
      </c>
      <c r="E37" s="21">
        <f>E38</f>
        <v>5407.6000000000004</v>
      </c>
      <c r="F37" s="21">
        <f>F38</f>
        <v>5407.6000000000004</v>
      </c>
      <c r="G37" s="21">
        <f>G38</f>
        <v>5447.1999999999998</v>
      </c>
      <c r="H37" s="21">
        <f t="shared" si="0"/>
        <v>100.73230268510984</v>
      </c>
      <c r="I37" s="16"/>
      <c r="J37" s="16"/>
    </row>
    <row r="38" ht="14.25" customHeight="1">
      <c r="A38" s="17"/>
      <c r="B38" s="18" t="s">
        <v>63</v>
      </c>
      <c r="C38" s="27">
        <v>182</v>
      </c>
      <c r="D38" s="27" t="s">
        <v>65</v>
      </c>
      <c r="E38" s="21">
        <v>5407.6000000000004</v>
      </c>
      <c r="F38" s="21">
        <v>5407.6000000000004</v>
      </c>
      <c r="G38" s="21">
        <v>5447.1999999999998</v>
      </c>
      <c r="H38" s="21">
        <f t="shared" si="0"/>
        <v>100.73230268510984</v>
      </c>
      <c r="I38" s="16"/>
      <c r="J38" s="16"/>
    </row>
    <row r="39" ht="12.75">
      <c r="A39" s="17"/>
      <c r="B39" s="18" t="s">
        <v>66</v>
      </c>
      <c r="C39" s="27">
        <v>182</v>
      </c>
      <c r="D39" s="27" t="s">
        <v>67</v>
      </c>
      <c r="E39" s="21">
        <f>E40+E42</f>
        <v>73284</v>
      </c>
      <c r="F39" s="21">
        <f>F40+F42</f>
        <v>94786.899999999994</v>
      </c>
      <c r="G39" s="21">
        <f>G40+G42</f>
        <v>99855.099999999991</v>
      </c>
      <c r="H39" s="21">
        <f t="shared" si="0"/>
        <v>105.34694140224019</v>
      </c>
      <c r="I39" s="16"/>
      <c r="J39" s="16"/>
    </row>
    <row r="40" ht="14.25" customHeight="1">
      <c r="A40" s="17"/>
      <c r="B40" s="18" t="s">
        <v>68</v>
      </c>
      <c r="C40" s="27">
        <v>182</v>
      </c>
      <c r="D40" s="27" t="s">
        <v>69</v>
      </c>
      <c r="E40" s="21">
        <f>E41</f>
        <v>23896</v>
      </c>
      <c r="F40" s="21">
        <f>F41</f>
        <v>38398.900000000001</v>
      </c>
      <c r="G40" s="21">
        <f>G41</f>
        <v>40312.699999999997</v>
      </c>
      <c r="H40" s="21">
        <f t="shared" si="0"/>
        <v>104.98399693741224</v>
      </c>
      <c r="I40" s="16"/>
      <c r="J40" s="16"/>
    </row>
    <row r="41" ht="38.25">
      <c r="A41" s="17"/>
      <c r="B41" s="18" t="s">
        <v>70</v>
      </c>
      <c r="C41" s="27">
        <v>182</v>
      </c>
      <c r="D41" s="27" t="s">
        <v>71</v>
      </c>
      <c r="E41" s="21">
        <v>23896</v>
      </c>
      <c r="F41" s="21">
        <v>38398.900000000001</v>
      </c>
      <c r="G41" s="21">
        <v>40312.699999999997</v>
      </c>
      <c r="H41" s="21">
        <f t="shared" si="0"/>
        <v>104.98399693741224</v>
      </c>
      <c r="I41" s="16"/>
      <c r="J41" s="16"/>
    </row>
    <row r="42" ht="12.75">
      <c r="A42" s="17"/>
      <c r="B42" s="26" t="s">
        <v>72</v>
      </c>
      <c r="C42" s="27">
        <v>182</v>
      </c>
      <c r="D42" s="27" t="s">
        <v>73</v>
      </c>
      <c r="E42" s="21">
        <f>SUM(E43:E44)</f>
        <v>49388</v>
      </c>
      <c r="F42" s="21">
        <f>SUM(F43:F44)</f>
        <v>56388</v>
      </c>
      <c r="G42" s="21">
        <f>SUM(G43:G44)</f>
        <v>59542.399999999994</v>
      </c>
      <c r="H42" s="21">
        <f t="shared" si="0"/>
        <v>105.59409803504292</v>
      </c>
      <c r="I42" s="16"/>
      <c r="J42" s="16"/>
    </row>
    <row r="43" ht="26.25" customHeight="1">
      <c r="A43" s="17"/>
      <c r="B43" s="18" t="s">
        <v>74</v>
      </c>
      <c r="C43" s="27">
        <v>182</v>
      </c>
      <c r="D43" s="27" t="s">
        <v>75</v>
      </c>
      <c r="E43" s="21">
        <v>31774</v>
      </c>
      <c r="F43" s="21">
        <v>38774</v>
      </c>
      <c r="G43" s="21">
        <v>40506.599999999999</v>
      </c>
      <c r="H43" s="21">
        <f t="shared" si="0"/>
        <v>104.46845824521587</v>
      </c>
      <c r="I43" s="16"/>
      <c r="J43" s="16"/>
    </row>
    <row r="44" ht="28.5" customHeight="1">
      <c r="A44" s="17"/>
      <c r="B44" s="18" t="s">
        <v>76</v>
      </c>
      <c r="C44" s="27">
        <v>182</v>
      </c>
      <c r="D44" s="27" t="s">
        <v>77</v>
      </c>
      <c r="E44" s="21">
        <v>17614</v>
      </c>
      <c r="F44" s="21">
        <v>17614</v>
      </c>
      <c r="G44" s="21">
        <v>19035.799999999999</v>
      </c>
      <c r="H44" s="21">
        <f t="shared" si="0"/>
        <v>108.07198819121153</v>
      </c>
      <c r="I44" s="16"/>
      <c r="J44" s="16"/>
    </row>
    <row r="45" ht="25.5" hidden="1">
      <c r="A45" s="17"/>
      <c r="B45" s="18" t="s">
        <v>78</v>
      </c>
      <c r="C45" s="27">
        <v>182</v>
      </c>
      <c r="D45" s="27" t="s">
        <v>79</v>
      </c>
      <c r="E45" s="21">
        <f t="shared" ref="E45:G51" si="1">E46</f>
        <v>0</v>
      </c>
      <c r="F45" s="21">
        <f t="shared" si="1"/>
        <v>0</v>
      </c>
      <c r="G45" s="21">
        <f t="shared" si="1"/>
        <v>0</v>
      </c>
      <c r="H45" s="21" t="e">
        <f t="shared" si="0"/>
        <v>#DIV/0!</v>
      </c>
      <c r="I45" s="16"/>
      <c r="J45" s="16"/>
    </row>
    <row r="46" ht="12.75" hidden="1">
      <c r="A46" s="17"/>
      <c r="B46" s="18" t="s">
        <v>66</v>
      </c>
      <c r="C46" s="27">
        <v>182</v>
      </c>
      <c r="D46" s="27" t="s">
        <v>80</v>
      </c>
      <c r="E46" s="21">
        <f t="shared" si="1"/>
        <v>0</v>
      </c>
      <c r="F46" s="21">
        <f t="shared" si="1"/>
        <v>0</v>
      </c>
      <c r="G46" s="21">
        <f t="shared" si="1"/>
        <v>0</v>
      </c>
      <c r="H46" s="21" t="e">
        <f t="shared" si="0"/>
        <v>#DIV/0!</v>
      </c>
      <c r="I46" s="16"/>
      <c r="J46" s="16"/>
    </row>
    <row r="47" ht="25.5" hidden="1">
      <c r="A47" s="17"/>
      <c r="B47" s="18" t="s">
        <v>81</v>
      </c>
      <c r="C47" s="27">
        <v>182</v>
      </c>
      <c r="D47" s="27" t="s">
        <v>82</v>
      </c>
      <c r="E47" s="21">
        <f t="shared" si="1"/>
        <v>0</v>
      </c>
      <c r="F47" s="21">
        <f t="shared" si="1"/>
        <v>0</v>
      </c>
      <c r="G47" s="21">
        <f t="shared" si="1"/>
        <v>0</v>
      </c>
      <c r="H47" s="21" t="e">
        <f t="shared" si="0"/>
        <v>#DIV/0!</v>
      </c>
      <c r="I47" s="16"/>
      <c r="J47" s="16"/>
    </row>
    <row r="48" ht="28.5" hidden="1" customHeight="1">
      <c r="A48" s="17"/>
      <c r="B48" s="18" t="s">
        <v>83</v>
      </c>
      <c r="C48" s="27">
        <v>182</v>
      </c>
      <c r="D48" s="27" t="s">
        <v>84</v>
      </c>
      <c r="E48" s="21"/>
      <c r="F48" s="21"/>
      <c r="G48" s="21"/>
      <c r="H48" s="21" t="e">
        <f t="shared" si="0"/>
        <v>#DIV/0!</v>
      </c>
      <c r="I48" s="16"/>
      <c r="J48" s="16"/>
    </row>
    <row r="49" ht="12.75">
      <c r="A49" s="17"/>
      <c r="B49" s="18" t="s">
        <v>85</v>
      </c>
      <c r="C49" s="27">
        <v>182</v>
      </c>
      <c r="D49" s="27" t="s">
        <v>86</v>
      </c>
      <c r="E49" s="21">
        <f t="shared" si="1"/>
        <v>0</v>
      </c>
      <c r="F49" s="21">
        <f>F50</f>
        <v>128</v>
      </c>
      <c r="G49" s="21">
        <f>G50</f>
        <v>128</v>
      </c>
      <c r="H49" s="21">
        <f t="shared" si="0"/>
        <v>100</v>
      </c>
      <c r="I49" s="16"/>
      <c r="J49" s="16"/>
    </row>
    <row r="50" ht="53.25" customHeight="1">
      <c r="A50" s="17"/>
      <c r="B50" s="18" t="s">
        <v>87</v>
      </c>
      <c r="C50" s="27">
        <v>182</v>
      </c>
      <c r="D50" s="27" t="s">
        <v>88</v>
      </c>
      <c r="E50" s="21">
        <v>0</v>
      </c>
      <c r="F50" s="21">
        <v>128</v>
      </c>
      <c r="G50" s="21">
        <v>128</v>
      </c>
      <c r="H50" s="21">
        <f t="shared" si="0"/>
        <v>100</v>
      </c>
      <c r="I50" s="16"/>
      <c r="J50" s="16"/>
    </row>
    <row r="51" s="29" customFormat="1">
      <c r="A51" s="12">
        <v>2</v>
      </c>
      <c r="B51" s="30" t="s">
        <v>89</v>
      </c>
      <c r="C51" s="14">
        <v>910</v>
      </c>
      <c r="D51" s="14"/>
      <c r="E51" s="15">
        <f t="shared" si="1"/>
        <v>0</v>
      </c>
      <c r="F51" s="15">
        <f>F52</f>
        <v>15</v>
      </c>
      <c r="G51" s="15">
        <f>G52</f>
        <v>15</v>
      </c>
      <c r="H51" s="15">
        <f t="shared" si="0"/>
        <v>100</v>
      </c>
      <c r="I51" s="31"/>
      <c r="J51" s="31"/>
    </row>
    <row r="52" s="25" customFormat="1" ht="16.5" customHeight="1">
      <c r="A52" s="17"/>
      <c r="B52" s="18" t="s">
        <v>90</v>
      </c>
      <c r="C52" s="27">
        <v>910</v>
      </c>
      <c r="D52" s="27" t="s">
        <v>86</v>
      </c>
      <c r="E52" s="21">
        <f>E53+E54</f>
        <v>0</v>
      </c>
      <c r="F52" s="21">
        <f>F53+F54</f>
        <v>15</v>
      </c>
      <c r="G52" s="21">
        <f>G53+G54</f>
        <v>15</v>
      </c>
      <c r="H52" s="21">
        <f t="shared" si="0"/>
        <v>100</v>
      </c>
      <c r="I52" s="16"/>
      <c r="J52" s="16"/>
    </row>
    <row r="53" ht="66" hidden="1" customHeight="1">
      <c r="A53" s="17"/>
      <c r="B53" s="18" t="s">
        <v>91</v>
      </c>
      <c r="C53" s="27">
        <v>910</v>
      </c>
      <c r="D53" s="27" t="s">
        <v>92</v>
      </c>
      <c r="E53" s="21"/>
      <c r="F53" s="21"/>
      <c r="G53" s="21"/>
      <c r="H53" s="21" t="e">
        <f t="shared" si="0"/>
        <v>#DIV/0!</v>
      </c>
      <c r="I53" s="16"/>
      <c r="J53" s="16"/>
    </row>
    <row r="54" ht="96.75" customHeight="1">
      <c r="A54" s="17"/>
      <c r="B54" s="18" t="s">
        <v>93</v>
      </c>
      <c r="C54" s="27">
        <v>910</v>
      </c>
      <c r="D54" s="27" t="s">
        <v>94</v>
      </c>
      <c r="E54" s="21">
        <v>0</v>
      </c>
      <c r="F54" s="21">
        <v>15</v>
      </c>
      <c r="G54" s="21">
        <v>15</v>
      </c>
      <c r="H54" s="21">
        <f t="shared" si="0"/>
        <v>100</v>
      </c>
      <c r="I54" s="16"/>
      <c r="J54" s="16"/>
    </row>
    <row r="55" ht="25.5">
      <c r="A55" s="12">
        <v>3</v>
      </c>
      <c r="B55" s="30" t="s">
        <v>95</v>
      </c>
      <c r="C55" s="14">
        <v>992</v>
      </c>
      <c r="D55" s="14"/>
      <c r="E55" s="15">
        <f>E57+E64+E67+E70+E75+E81+E92+E103</f>
        <v>67466.399999999994</v>
      </c>
      <c r="F55" s="15">
        <f>F57+F64+F67+F70+F75+F81+F92+F103</f>
        <v>98144.699999999983</v>
      </c>
      <c r="G55" s="15">
        <f>G57+G64+G67+G70+G75+G81+G92+G103</f>
        <v>101012.5</v>
      </c>
      <c r="H55" s="15">
        <f t="shared" si="0"/>
        <v>102.92201209031158</v>
      </c>
      <c r="I55" s="16"/>
      <c r="J55" s="16"/>
    </row>
    <row r="56" s="25" customFormat="1">
      <c r="A56" s="17"/>
      <c r="B56" s="18" t="s">
        <v>96</v>
      </c>
      <c r="C56" s="27">
        <v>992</v>
      </c>
      <c r="D56" s="27" t="s">
        <v>97</v>
      </c>
      <c r="E56" s="21">
        <f>E57+E64+E70</f>
        <v>44383.099999999999</v>
      </c>
      <c r="F56" s="21">
        <f>F57+F64+F70</f>
        <v>43138.599999999999</v>
      </c>
      <c r="G56" s="21">
        <f>G57+G64+G70</f>
        <v>45112.900000000001</v>
      </c>
      <c r="H56" s="21">
        <f t="shared" si="0"/>
        <v>104.57664365556603</v>
      </c>
      <c r="I56" s="16"/>
      <c r="J56" s="16"/>
    </row>
    <row r="57" ht="76.5">
      <c r="A57" s="17"/>
      <c r="B57" s="18" t="s">
        <v>98</v>
      </c>
      <c r="C57" s="27">
        <v>992</v>
      </c>
      <c r="D57" s="27" t="s">
        <v>99</v>
      </c>
      <c r="E57" s="21">
        <f>E58+E60+E62</f>
        <v>43191</v>
      </c>
      <c r="F57" s="21">
        <f>F58+F60+F62</f>
        <v>42054.599999999999</v>
      </c>
      <c r="G57" s="21">
        <f>G58+G60+G62</f>
        <v>43986</v>
      </c>
      <c r="H57" s="21">
        <f t="shared" si="0"/>
        <v>104.59260104721007</v>
      </c>
      <c r="I57" s="16"/>
      <c r="J57" s="16"/>
    </row>
    <row r="58" ht="53.25" customHeight="1">
      <c r="A58" s="17"/>
      <c r="B58" s="18" t="s">
        <v>100</v>
      </c>
      <c r="C58" s="27">
        <v>992</v>
      </c>
      <c r="D58" s="27" t="s">
        <v>101</v>
      </c>
      <c r="E58" s="21">
        <f>E59</f>
        <v>28012.5</v>
      </c>
      <c r="F58" s="21">
        <f>F59</f>
        <v>26612.5</v>
      </c>
      <c r="G58" s="21">
        <f>G59</f>
        <v>28543.900000000001</v>
      </c>
      <c r="H58" s="21">
        <f t="shared" si="0"/>
        <v>107.2574917801785</v>
      </c>
      <c r="I58" s="16"/>
      <c r="J58" s="16"/>
    </row>
    <row r="59" ht="66" customHeight="1">
      <c r="A59" s="17"/>
      <c r="B59" s="18" t="s">
        <v>102</v>
      </c>
      <c r="C59" s="27">
        <v>992</v>
      </c>
      <c r="D59" s="27" t="s">
        <v>103</v>
      </c>
      <c r="E59" s="21">
        <v>28012.5</v>
      </c>
      <c r="F59" s="21">
        <v>26612.5</v>
      </c>
      <c r="G59" s="21">
        <v>28543.900000000001</v>
      </c>
      <c r="H59" s="21">
        <f t="shared" si="0"/>
        <v>107.2574917801785</v>
      </c>
      <c r="I59" s="16"/>
      <c r="J59" s="16"/>
    </row>
    <row r="60" ht="68.25" hidden="1" customHeight="1">
      <c r="A60" s="17"/>
      <c r="B60" s="18" t="s">
        <v>104</v>
      </c>
      <c r="C60" s="27">
        <v>992</v>
      </c>
      <c r="D60" s="27" t="s">
        <v>105</v>
      </c>
      <c r="E60" s="21">
        <f>E61</f>
        <v>0</v>
      </c>
      <c r="F60" s="21">
        <f>F61</f>
        <v>0</v>
      </c>
      <c r="G60" s="21">
        <f>G61</f>
        <v>0</v>
      </c>
      <c r="H60" s="21" t="e">
        <f t="shared" si="0"/>
        <v>#DIV/0!</v>
      </c>
      <c r="I60" s="16"/>
      <c r="J60" s="16"/>
    </row>
    <row r="61" ht="63.75" hidden="1">
      <c r="A61" s="17"/>
      <c r="B61" s="18" t="s">
        <v>106</v>
      </c>
      <c r="C61" s="27">
        <v>992</v>
      </c>
      <c r="D61" s="27" t="s">
        <v>107</v>
      </c>
      <c r="E61" s="21"/>
      <c r="F61" s="21"/>
      <c r="G61" s="21"/>
      <c r="H61" s="21" t="e">
        <f t="shared" si="0"/>
        <v>#DIV/0!</v>
      </c>
      <c r="I61" s="16"/>
      <c r="J61" s="16"/>
    </row>
    <row r="62" ht="76.5" customHeight="1">
      <c r="A62" s="17"/>
      <c r="B62" s="18" t="s">
        <v>108</v>
      </c>
      <c r="C62" s="27">
        <v>992</v>
      </c>
      <c r="D62" s="27" t="s">
        <v>109</v>
      </c>
      <c r="E62" s="21">
        <f>E63</f>
        <v>15178.5</v>
      </c>
      <c r="F62" s="21">
        <f>F63</f>
        <v>15442.1</v>
      </c>
      <c r="G62" s="21">
        <f>G63</f>
        <v>15442.1</v>
      </c>
      <c r="H62" s="21">
        <f t="shared" si="0"/>
        <v>100</v>
      </c>
      <c r="I62" s="16"/>
      <c r="J62" s="16"/>
    </row>
    <row r="63" ht="66" customHeight="1">
      <c r="A63" s="17"/>
      <c r="B63" s="18" t="s">
        <v>110</v>
      </c>
      <c r="C63" s="27">
        <v>992</v>
      </c>
      <c r="D63" s="27" t="s">
        <v>111</v>
      </c>
      <c r="E63" s="21">
        <v>15178.5</v>
      </c>
      <c r="F63" s="21">
        <v>15442.1</v>
      </c>
      <c r="G63" s="21">
        <v>15442.1</v>
      </c>
      <c r="H63" s="21">
        <f t="shared" si="0"/>
        <v>100</v>
      </c>
      <c r="I63" s="16"/>
      <c r="J63" s="16"/>
    </row>
    <row r="64" ht="45" customHeight="1">
      <c r="A64" s="17"/>
      <c r="B64" s="18" t="s">
        <v>112</v>
      </c>
      <c r="C64" s="27">
        <v>992</v>
      </c>
      <c r="D64" s="27" t="s">
        <v>113</v>
      </c>
      <c r="E64" s="21">
        <f t="shared" ref="E64:G68" si="2">E65</f>
        <v>45.899999999999999</v>
      </c>
      <c r="F64" s="21">
        <f t="shared" si="2"/>
        <v>50.899999999999999</v>
      </c>
      <c r="G64" s="21">
        <f t="shared" si="2"/>
        <v>52</v>
      </c>
      <c r="H64" s="21">
        <f t="shared" si="0"/>
        <v>102.16110019646365</v>
      </c>
      <c r="I64" s="16"/>
      <c r="J64" s="16"/>
    </row>
    <row r="65" ht="36">
      <c r="A65" s="17"/>
      <c r="B65" s="18" t="s">
        <v>114</v>
      </c>
      <c r="C65" s="27">
        <v>992</v>
      </c>
      <c r="D65" s="27" t="s">
        <v>115</v>
      </c>
      <c r="E65" s="21">
        <f t="shared" si="2"/>
        <v>45.899999999999999</v>
      </c>
      <c r="F65" s="21">
        <f t="shared" si="2"/>
        <v>50.899999999999999</v>
      </c>
      <c r="G65" s="21">
        <f t="shared" si="2"/>
        <v>52</v>
      </c>
      <c r="H65" s="21">
        <f t="shared" si="0"/>
        <v>102.16110019646365</v>
      </c>
      <c r="I65" s="16"/>
      <c r="J65" s="16"/>
    </row>
    <row r="66" ht="90.75" customHeight="1">
      <c r="A66" s="17"/>
      <c r="B66" s="18" t="s">
        <v>116</v>
      </c>
      <c r="C66" s="27">
        <v>992</v>
      </c>
      <c r="D66" s="27" t="s">
        <v>117</v>
      </c>
      <c r="E66" s="21">
        <v>45.899999999999999</v>
      </c>
      <c r="F66" s="21">
        <v>50.899999999999999</v>
      </c>
      <c r="G66" s="21">
        <v>52</v>
      </c>
      <c r="H66" s="21">
        <f t="shared" si="0"/>
        <v>102.16110019646365</v>
      </c>
      <c r="I66" s="16"/>
      <c r="J66" s="16"/>
    </row>
    <row r="67" ht="51.75" customHeight="1">
      <c r="A67" s="17"/>
      <c r="B67" s="18" t="s">
        <v>118</v>
      </c>
      <c r="C67" s="27">
        <v>992</v>
      </c>
      <c r="D67" s="27" t="s">
        <v>119</v>
      </c>
      <c r="E67" s="21">
        <f t="shared" si="2"/>
        <v>0</v>
      </c>
      <c r="F67" s="21">
        <f t="shared" si="2"/>
        <v>0.10000000000000001</v>
      </c>
      <c r="G67" s="21">
        <f t="shared" si="2"/>
        <v>0.10000000000000001</v>
      </c>
      <c r="H67" s="21">
        <f t="shared" si="0"/>
        <v>100</v>
      </c>
      <c r="I67" s="16"/>
      <c r="J67" s="16"/>
    </row>
    <row r="68" ht="54" customHeight="1">
      <c r="A68" s="17"/>
      <c r="B68" s="18" t="s">
        <v>120</v>
      </c>
      <c r="C68" s="27">
        <v>992</v>
      </c>
      <c r="D68" s="27" t="s">
        <v>121</v>
      </c>
      <c r="E68" s="21">
        <f t="shared" si="2"/>
        <v>0</v>
      </c>
      <c r="F68" s="21">
        <f t="shared" si="2"/>
        <v>0.10000000000000001</v>
      </c>
      <c r="G68" s="21">
        <f t="shared" si="2"/>
        <v>0.10000000000000001</v>
      </c>
      <c r="H68" s="21">
        <f t="shared" si="0"/>
        <v>100</v>
      </c>
      <c r="I68" s="16"/>
      <c r="J68" s="16"/>
    </row>
    <row r="69" ht="132">
      <c r="A69" s="17"/>
      <c r="B69" s="18" t="s">
        <v>122</v>
      </c>
      <c r="C69" s="27">
        <v>992</v>
      </c>
      <c r="D69" s="27" t="s">
        <v>123</v>
      </c>
      <c r="E69" s="21">
        <v>0</v>
      </c>
      <c r="F69" s="21">
        <v>0.10000000000000001</v>
      </c>
      <c r="G69" s="21">
        <v>0.10000000000000001</v>
      </c>
      <c r="H69" s="21">
        <f t="shared" si="0"/>
        <v>100</v>
      </c>
      <c r="I69" s="16"/>
      <c r="J69" s="16"/>
    </row>
    <row r="70" ht="78" customHeight="1">
      <c r="A70" s="17"/>
      <c r="B70" s="18" t="s">
        <v>124</v>
      </c>
      <c r="C70" s="27">
        <v>992</v>
      </c>
      <c r="D70" s="27" t="s">
        <v>125</v>
      </c>
      <c r="E70" s="21">
        <f>E71+E73</f>
        <v>1146.2</v>
      </c>
      <c r="F70" s="21">
        <f>F71+F73</f>
        <v>1033.0999999999999</v>
      </c>
      <c r="G70" s="21">
        <f>G71+G73</f>
        <v>1074.9000000000001</v>
      </c>
      <c r="H70" s="21">
        <f t="shared" si="0"/>
        <v>104.04607492014328</v>
      </c>
      <c r="I70" s="16"/>
      <c r="J70" s="16"/>
    </row>
    <row r="71" ht="73.5" customHeight="1">
      <c r="A71" s="17"/>
      <c r="B71" s="18" t="s">
        <v>126</v>
      </c>
      <c r="C71" s="27">
        <v>992</v>
      </c>
      <c r="D71" s="27" t="s">
        <v>127</v>
      </c>
      <c r="E71" s="21">
        <f>E72</f>
        <v>0</v>
      </c>
      <c r="F71" s="21">
        <f>F72</f>
        <v>0</v>
      </c>
      <c r="G71" s="21">
        <f>G72</f>
        <v>-2.7999999999999998</v>
      </c>
      <c r="H71" s="21">
        <v>0</v>
      </c>
      <c r="I71" s="16"/>
      <c r="J71" s="16"/>
    </row>
    <row r="72" ht="66" customHeight="1">
      <c r="A72" s="17"/>
      <c r="B72" s="18" t="s">
        <v>128</v>
      </c>
      <c r="C72" s="27">
        <v>992</v>
      </c>
      <c r="D72" s="27" t="s">
        <v>129</v>
      </c>
      <c r="E72" s="21">
        <v>0</v>
      </c>
      <c r="F72" s="21">
        <v>0</v>
      </c>
      <c r="G72" s="21">
        <v>-2.7999999999999998</v>
      </c>
      <c r="H72" s="21">
        <v>0</v>
      </c>
      <c r="I72" s="16"/>
      <c r="J72" s="16"/>
    </row>
    <row r="73" ht="96.75" customHeight="1">
      <c r="A73" s="17"/>
      <c r="B73" s="18" t="s">
        <v>130</v>
      </c>
      <c r="C73" s="27">
        <v>992</v>
      </c>
      <c r="D73" s="27" t="s">
        <v>131</v>
      </c>
      <c r="E73" s="21">
        <f>E74</f>
        <v>1146.2</v>
      </c>
      <c r="F73" s="21">
        <f>F74</f>
        <v>1033.0999999999999</v>
      </c>
      <c r="G73" s="21">
        <f>G74</f>
        <v>1077.7</v>
      </c>
      <c r="H73" s="21">
        <f t="shared" si="0"/>
        <v>104.31710386216244</v>
      </c>
      <c r="I73" s="16"/>
      <c r="J73" s="16"/>
    </row>
    <row r="74" ht="77.25" customHeight="1">
      <c r="A74" s="17"/>
      <c r="B74" s="18" t="s">
        <v>132</v>
      </c>
      <c r="C74" s="27">
        <v>992</v>
      </c>
      <c r="D74" s="27" t="s">
        <v>133</v>
      </c>
      <c r="E74" s="21">
        <v>1146.2</v>
      </c>
      <c r="F74" s="21">
        <v>1033.0999999999999</v>
      </c>
      <c r="G74" s="21">
        <v>1077.7</v>
      </c>
      <c r="H74" s="21">
        <f t="shared" si="0"/>
        <v>104.31710386216244</v>
      </c>
      <c r="I74" s="16"/>
      <c r="J74" s="16"/>
    </row>
    <row r="75" s="25" customFormat="1" ht="24">
      <c r="A75" s="17"/>
      <c r="B75" s="18" t="s">
        <v>134</v>
      </c>
      <c r="C75" s="27">
        <v>992</v>
      </c>
      <c r="D75" s="27" t="s">
        <v>135</v>
      </c>
      <c r="E75" s="21">
        <f>E76+E79</f>
        <v>83.299999999999997</v>
      </c>
      <c r="F75" s="21">
        <f>F76+F79</f>
        <v>13005.1</v>
      </c>
      <c r="G75" s="21">
        <f>G76+G79</f>
        <v>13222.5</v>
      </c>
      <c r="H75" s="21">
        <f t="shared" si="0"/>
        <v>101.67165189041224</v>
      </c>
      <c r="I75" s="16"/>
      <c r="J75" s="16"/>
    </row>
    <row r="76" ht="12.75">
      <c r="A76" s="17"/>
      <c r="B76" s="18" t="s">
        <v>136</v>
      </c>
      <c r="C76" s="27">
        <v>992</v>
      </c>
      <c r="D76" s="27" t="s">
        <v>137</v>
      </c>
      <c r="E76" s="21">
        <f t="shared" ref="E76:G79" si="3">E77</f>
        <v>0</v>
      </c>
      <c r="F76" s="21">
        <f t="shared" si="3"/>
        <v>2713.4000000000001</v>
      </c>
      <c r="G76" s="21">
        <f t="shared" si="3"/>
        <v>2868.8000000000002</v>
      </c>
      <c r="H76" s="21">
        <f t="shared" si="0"/>
        <v>105.72713201149848</v>
      </c>
      <c r="I76" s="16"/>
      <c r="J76" s="16"/>
    </row>
    <row r="77" ht="12.75">
      <c r="A77" s="17"/>
      <c r="B77" s="18" t="s">
        <v>138</v>
      </c>
      <c r="C77" s="27">
        <v>992</v>
      </c>
      <c r="D77" s="27" t="s">
        <v>139</v>
      </c>
      <c r="E77" s="21">
        <f t="shared" si="3"/>
        <v>0</v>
      </c>
      <c r="F77" s="21">
        <f t="shared" si="3"/>
        <v>2713.4000000000001</v>
      </c>
      <c r="G77" s="21">
        <f t="shared" si="3"/>
        <v>2868.8000000000002</v>
      </c>
      <c r="H77" s="21">
        <f t="shared" si="0"/>
        <v>105.72713201149848</v>
      </c>
      <c r="I77" s="16"/>
      <c r="J77" s="16"/>
    </row>
    <row r="78" ht="24">
      <c r="A78" s="17"/>
      <c r="B78" s="18" t="s">
        <v>140</v>
      </c>
      <c r="C78" s="27">
        <v>992</v>
      </c>
      <c r="D78" s="27" t="s">
        <v>141</v>
      </c>
      <c r="E78" s="21">
        <v>0</v>
      </c>
      <c r="F78" s="21">
        <v>2713.4000000000001</v>
      </c>
      <c r="G78" s="21">
        <v>2868.8000000000002</v>
      </c>
      <c r="H78" s="21">
        <f t="shared" ref="H78:H141" si="4">G78/F78*100</f>
        <v>105.72713201149848</v>
      </c>
      <c r="I78" s="16"/>
      <c r="J78" s="16"/>
    </row>
    <row r="79" ht="17.25" customHeight="1">
      <c r="A79" s="17"/>
      <c r="B79" s="18" t="s">
        <v>142</v>
      </c>
      <c r="C79" s="27">
        <v>992</v>
      </c>
      <c r="D79" s="27" t="s">
        <v>143</v>
      </c>
      <c r="E79" s="21">
        <f t="shared" si="3"/>
        <v>83.299999999999997</v>
      </c>
      <c r="F79" s="21">
        <f>F80</f>
        <v>10291.700000000001</v>
      </c>
      <c r="G79" s="21">
        <f>G80</f>
        <v>10353.700000000001</v>
      </c>
      <c r="H79" s="21">
        <f t="shared" si="4"/>
        <v>100.60242719861637</v>
      </c>
      <c r="I79" s="16"/>
      <c r="J79" s="16"/>
    </row>
    <row r="80" ht="29.25" customHeight="1">
      <c r="A80" s="17"/>
      <c r="B80" s="18" t="s">
        <v>144</v>
      </c>
      <c r="C80" s="27">
        <v>992</v>
      </c>
      <c r="D80" s="27" t="s">
        <v>145</v>
      </c>
      <c r="E80" s="21">
        <v>83.299999999999997</v>
      </c>
      <c r="F80" s="21">
        <v>10291.700000000001</v>
      </c>
      <c r="G80" s="21">
        <v>10353.700000000001</v>
      </c>
      <c r="H80" s="21">
        <f t="shared" si="4"/>
        <v>100.60242719861637</v>
      </c>
      <c r="I80" s="16"/>
      <c r="J80" s="16"/>
    </row>
    <row r="81" s="25" customFormat="1" ht="19.5" customHeight="1">
      <c r="A81" s="17"/>
      <c r="B81" s="18" t="s">
        <v>146</v>
      </c>
      <c r="C81" s="27">
        <v>992</v>
      </c>
      <c r="D81" s="27" t="s">
        <v>147</v>
      </c>
      <c r="E81" s="21">
        <f>E82+E87</f>
        <v>23000</v>
      </c>
      <c r="F81" s="21">
        <f>F82+F87</f>
        <v>32266.099999999999</v>
      </c>
      <c r="G81" s="21">
        <f>G82+G87</f>
        <v>32478.700000000001</v>
      </c>
      <c r="H81" s="21">
        <f t="shared" si="4"/>
        <v>100.65889586903903</v>
      </c>
      <c r="I81" s="16"/>
      <c r="J81" s="16"/>
    </row>
    <row r="82" ht="74.25" customHeight="1">
      <c r="A82" s="17"/>
      <c r="B82" s="18" t="s">
        <v>148</v>
      </c>
      <c r="C82" s="27">
        <v>992</v>
      </c>
      <c r="D82" s="27" t="s">
        <v>149</v>
      </c>
      <c r="E82" s="21">
        <f>E83+E85</f>
        <v>23000</v>
      </c>
      <c r="F82" s="21">
        <f>F83+F85</f>
        <v>0</v>
      </c>
      <c r="G82" s="21">
        <f>G83+G85</f>
        <v>0</v>
      </c>
      <c r="H82" s="21">
        <v>0</v>
      </c>
      <c r="I82" s="16"/>
      <c r="J82" s="16"/>
    </row>
    <row r="83" ht="78.75" customHeight="1">
      <c r="A83" s="17"/>
      <c r="B83" s="18" t="s">
        <v>150</v>
      </c>
      <c r="C83" s="27">
        <v>992</v>
      </c>
      <c r="D83" s="27" t="s">
        <v>151</v>
      </c>
      <c r="E83" s="21">
        <f>E84</f>
        <v>23000</v>
      </c>
      <c r="F83" s="21">
        <f>F84</f>
        <v>0</v>
      </c>
      <c r="G83" s="21">
        <f>G84</f>
        <v>0</v>
      </c>
      <c r="H83" s="21">
        <v>0</v>
      </c>
      <c r="I83" s="16"/>
      <c r="J83" s="16"/>
    </row>
    <row r="84" ht="72">
      <c r="A84" s="17"/>
      <c r="B84" s="18" t="s">
        <v>152</v>
      </c>
      <c r="C84" s="27">
        <v>992</v>
      </c>
      <c r="D84" s="27" t="s">
        <v>153</v>
      </c>
      <c r="E84" s="21">
        <v>23000</v>
      </c>
      <c r="F84" s="21">
        <v>0</v>
      </c>
      <c r="G84" s="21">
        <v>0</v>
      </c>
      <c r="H84" s="21">
        <v>0</v>
      </c>
      <c r="I84" s="16"/>
      <c r="J84" s="16"/>
    </row>
    <row r="85" ht="78.75" hidden="1" customHeight="1">
      <c r="A85" s="17"/>
      <c r="B85" s="18" t="s">
        <v>154</v>
      </c>
      <c r="C85" s="27">
        <v>992</v>
      </c>
      <c r="D85" s="27" t="s">
        <v>155</v>
      </c>
      <c r="E85" s="21">
        <f>E86</f>
        <v>0</v>
      </c>
      <c r="F85" s="21">
        <f>F86</f>
        <v>0</v>
      </c>
      <c r="G85" s="21">
        <f>G86</f>
        <v>0</v>
      </c>
      <c r="H85" s="21" t="e">
        <f t="shared" si="4"/>
        <v>#DIV/0!</v>
      </c>
      <c r="I85" s="16"/>
      <c r="J85" s="16"/>
    </row>
    <row r="86" ht="80.25" hidden="1" customHeight="1">
      <c r="A86" s="17"/>
      <c r="B86" s="18" t="s">
        <v>156</v>
      </c>
      <c r="C86" s="27">
        <v>992</v>
      </c>
      <c r="D86" s="27" t="s">
        <v>157</v>
      </c>
      <c r="E86" s="21"/>
      <c r="F86" s="21"/>
      <c r="G86" s="21"/>
      <c r="H86" s="21" t="e">
        <f t="shared" si="4"/>
        <v>#DIV/0!</v>
      </c>
      <c r="I86" s="16"/>
      <c r="J86" s="16"/>
    </row>
    <row r="87" ht="24">
      <c r="A87" s="17"/>
      <c r="B87" s="18" t="s">
        <v>158</v>
      </c>
      <c r="C87" s="27">
        <v>992</v>
      </c>
      <c r="D87" s="27" t="s">
        <v>159</v>
      </c>
      <c r="E87" s="21">
        <f>E88+E90</f>
        <v>0</v>
      </c>
      <c r="F87" s="21">
        <f>F88+F90</f>
        <v>32266.099999999999</v>
      </c>
      <c r="G87" s="21">
        <f>G88+G90</f>
        <v>32478.700000000001</v>
      </c>
      <c r="H87" s="21">
        <f t="shared" si="4"/>
        <v>100.65889586903903</v>
      </c>
      <c r="I87" s="16"/>
      <c r="J87" s="16"/>
    </row>
    <row r="88" ht="27" customHeight="1">
      <c r="A88" s="17"/>
      <c r="B88" s="18" t="s">
        <v>160</v>
      </c>
      <c r="C88" s="27">
        <v>992</v>
      </c>
      <c r="D88" s="27" t="s">
        <v>161</v>
      </c>
      <c r="E88" s="21">
        <f>E89</f>
        <v>0</v>
      </c>
      <c r="F88" s="21">
        <f>F89</f>
        <v>32252.099999999999</v>
      </c>
      <c r="G88" s="21">
        <f>G89</f>
        <v>32464.700000000001</v>
      </c>
      <c r="H88" s="21">
        <f t="shared" si="4"/>
        <v>100.65918188273014</v>
      </c>
      <c r="I88" s="16"/>
      <c r="J88" s="16"/>
    </row>
    <row r="89" ht="40.5" customHeight="1">
      <c r="A89" s="17"/>
      <c r="B89" s="18" t="s">
        <v>162</v>
      </c>
      <c r="C89" s="27">
        <v>992</v>
      </c>
      <c r="D89" s="27" t="s">
        <v>163</v>
      </c>
      <c r="E89" s="21">
        <v>0</v>
      </c>
      <c r="F89" s="21">
        <v>32252.099999999999</v>
      </c>
      <c r="G89" s="21">
        <v>32464.700000000001</v>
      </c>
      <c r="H89" s="21">
        <f t="shared" si="4"/>
        <v>100.65918188273014</v>
      </c>
      <c r="I89" s="16"/>
      <c r="J89" s="16"/>
    </row>
    <row r="90" ht="66" customHeight="1">
      <c r="A90" s="17"/>
      <c r="B90" s="18" t="s">
        <v>164</v>
      </c>
      <c r="C90" s="27">
        <v>992</v>
      </c>
      <c r="D90" s="27" t="s">
        <v>165</v>
      </c>
      <c r="E90" s="21">
        <f>E91</f>
        <v>0</v>
      </c>
      <c r="F90" s="21">
        <f>F91</f>
        <v>14</v>
      </c>
      <c r="G90" s="21">
        <f>G91</f>
        <v>14</v>
      </c>
      <c r="H90" s="21">
        <f t="shared" si="4"/>
        <v>100</v>
      </c>
      <c r="I90" s="16"/>
      <c r="J90" s="16"/>
    </row>
    <row r="91" ht="73.5" customHeight="1">
      <c r="A91" s="17"/>
      <c r="B91" s="18" t="s">
        <v>166</v>
      </c>
      <c r="C91" s="27">
        <v>992</v>
      </c>
      <c r="D91" s="27" t="s">
        <v>167</v>
      </c>
      <c r="E91" s="21">
        <v>0</v>
      </c>
      <c r="F91" s="21">
        <v>14</v>
      </c>
      <c r="G91" s="21">
        <v>14</v>
      </c>
      <c r="H91" s="21">
        <f t="shared" si="4"/>
        <v>100</v>
      </c>
      <c r="I91" s="16"/>
      <c r="J91" s="16"/>
    </row>
    <row r="92" s="25" customFormat="1" ht="18" customHeight="1">
      <c r="A92" s="17"/>
      <c r="B92" s="18" t="s">
        <v>90</v>
      </c>
      <c r="C92" s="27">
        <v>992</v>
      </c>
      <c r="D92" s="27" t="s">
        <v>86</v>
      </c>
      <c r="E92" s="21">
        <f>E93+E100+E98</f>
        <v>0</v>
      </c>
      <c r="F92" s="21">
        <f>F93+F100+F98</f>
        <v>8138.9000000000005</v>
      </c>
      <c r="G92" s="21">
        <f>G93+G100+G98</f>
        <v>8281.7000000000007</v>
      </c>
      <c r="H92" s="21">
        <f t="shared" si="4"/>
        <v>101.75453685387461</v>
      </c>
      <c r="I92" s="16"/>
      <c r="J92" s="16"/>
    </row>
    <row r="93" ht="96">
      <c r="A93" s="17"/>
      <c r="B93" s="18" t="s">
        <v>168</v>
      </c>
      <c r="C93" s="27">
        <v>992</v>
      </c>
      <c r="D93" s="27" t="s">
        <v>169</v>
      </c>
      <c r="E93" s="21">
        <f>E94+E96</f>
        <v>0</v>
      </c>
      <c r="F93" s="21">
        <f>F94+F96</f>
        <v>3735</v>
      </c>
      <c r="G93" s="21">
        <f>G94+G96</f>
        <v>3877.8000000000002</v>
      </c>
      <c r="H93" s="21">
        <f t="shared" si="4"/>
        <v>103.82329317269077</v>
      </c>
      <c r="I93" s="16"/>
      <c r="J93" s="16"/>
    </row>
    <row r="94" ht="54.75" customHeight="1">
      <c r="A94" s="17"/>
      <c r="B94" s="18" t="s">
        <v>170</v>
      </c>
      <c r="C94" s="27">
        <v>992</v>
      </c>
      <c r="D94" s="27" t="s">
        <v>171</v>
      </c>
      <c r="E94" s="21">
        <f>E95</f>
        <v>0</v>
      </c>
      <c r="F94" s="21">
        <f>F95</f>
        <v>0</v>
      </c>
      <c r="G94" s="21">
        <f>G95</f>
        <v>72.5</v>
      </c>
      <c r="H94" s="21">
        <v>0</v>
      </c>
      <c r="I94" s="16"/>
      <c r="J94" s="16"/>
    </row>
    <row r="95" ht="63.75" customHeight="1">
      <c r="A95" s="17"/>
      <c r="B95" s="18" t="s">
        <v>172</v>
      </c>
      <c r="C95" s="27">
        <v>992</v>
      </c>
      <c r="D95" s="27" t="s">
        <v>173</v>
      </c>
      <c r="E95" s="21">
        <v>0</v>
      </c>
      <c r="F95" s="21">
        <v>0</v>
      </c>
      <c r="G95" s="21">
        <v>72.5</v>
      </c>
      <c r="H95" s="21">
        <v>0</v>
      </c>
      <c r="I95" s="16"/>
      <c r="J95" s="16"/>
    </row>
    <row r="96" ht="63.75" customHeight="1">
      <c r="A96" s="17"/>
      <c r="B96" s="18" t="s">
        <v>174</v>
      </c>
      <c r="C96" s="27">
        <v>992</v>
      </c>
      <c r="D96" s="27" t="s">
        <v>175</v>
      </c>
      <c r="E96" s="21">
        <f>E97</f>
        <v>0</v>
      </c>
      <c r="F96" s="21">
        <f>F97</f>
        <v>3735</v>
      </c>
      <c r="G96" s="21">
        <f>G97</f>
        <v>3805.3000000000002</v>
      </c>
      <c r="H96" s="21">
        <f t="shared" si="4"/>
        <v>101.88219544846051</v>
      </c>
      <c r="I96" s="16"/>
      <c r="J96" s="16"/>
    </row>
    <row r="97" ht="63.75" customHeight="1">
      <c r="A97" s="17"/>
      <c r="B97" s="18" t="s">
        <v>176</v>
      </c>
      <c r="C97" s="27">
        <v>992</v>
      </c>
      <c r="D97" s="27" t="s">
        <v>177</v>
      </c>
      <c r="E97" s="21">
        <v>0</v>
      </c>
      <c r="F97" s="21">
        <v>3735</v>
      </c>
      <c r="G97" s="21">
        <v>3805.3000000000002</v>
      </c>
      <c r="H97" s="21">
        <f t="shared" si="4"/>
        <v>101.88219544846051</v>
      </c>
      <c r="I97" s="16"/>
      <c r="J97" s="16"/>
    </row>
    <row r="98" ht="65.25" customHeight="1">
      <c r="A98" s="17"/>
      <c r="B98" s="22" t="s">
        <v>178</v>
      </c>
      <c r="C98" s="27">
        <v>992</v>
      </c>
      <c r="D98" s="27" t="s">
        <v>179</v>
      </c>
      <c r="E98" s="21">
        <f>E99</f>
        <v>0</v>
      </c>
      <c r="F98" s="21">
        <f>F99</f>
        <v>4357.1000000000004</v>
      </c>
      <c r="G98" s="21">
        <f>G99</f>
        <v>4357.1000000000004</v>
      </c>
      <c r="H98" s="21">
        <f t="shared" si="4"/>
        <v>100</v>
      </c>
      <c r="I98" s="16"/>
      <c r="J98" s="16"/>
    </row>
    <row r="99" ht="52.5" customHeight="1">
      <c r="A99" s="17"/>
      <c r="B99" s="22" t="s">
        <v>180</v>
      </c>
      <c r="C99" s="27">
        <v>992</v>
      </c>
      <c r="D99" s="27" t="s">
        <v>181</v>
      </c>
      <c r="E99" s="21">
        <v>0</v>
      </c>
      <c r="F99" s="21">
        <v>4357.1000000000004</v>
      </c>
      <c r="G99" s="21">
        <v>4357.1000000000004</v>
      </c>
      <c r="H99" s="21">
        <f t="shared" si="4"/>
        <v>100</v>
      </c>
      <c r="I99" s="16"/>
      <c r="J99" s="16"/>
    </row>
    <row r="100" ht="16.5" customHeight="1">
      <c r="A100" s="17"/>
      <c r="B100" s="18" t="s">
        <v>182</v>
      </c>
      <c r="C100" s="27">
        <v>992</v>
      </c>
      <c r="D100" s="27" t="s">
        <v>183</v>
      </c>
      <c r="E100" s="21">
        <f t="shared" ref="E100:G101" si="5">E101</f>
        <v>0</v>
      </c>
      <c r="F100" s="21">
        <f t="shared" si="5"/>
        <v>46.799999999999997</v>
      </c>
      <c r="G100" s="21">
        <f t="shared" si="5"/>
        <v>46.799999999999997</v>
      </c>
      <c r="H100" s="21">
        <f t="shared" si="4"/>
        <v>100</v>
      </c>
      <c r="I100" s="16"/>
      <c r="J100" s="16"/>
    </row>
    <row r="101" ht="80.25" customHeight="1">
      <c r="A101" s="17"/>
      <c r="B101" s="18" t="s">
        <v>184</v>
      </c>
      <c r="C101" s="27">
        <v>992</v>
      </c>
      <c r="D101" s="27" t="s">
        <v>185</v>
      </c>
      <c r="E101" s="21">
        <f t="shared" si="5"/>
        <v>0</v>
      </c>
      <c r="F101" s="21">
        <f t="shared" si="5"/>
        <v>46.799999999999997</v>
      </c>
      <c r="G101" s="21">
        <f t="shared" si="5"/>
        <v>46.799999999999997</v>
      </c>
      <c r="H101" s="21">
        <f t="shared" si="4"/>
        <v>100</v>
      </c>
      <c r="I101" s="16"/>
      <c r="J101" s="16"/>
    </row>
    <row r="102" ht="48">
      <c r="A102" s="17"/>
      <c r="B102" s="18" t="s">
        <v>186</v>
      </c>
      <c r="C102" s="27">
        <v>992</v>
      </c>
      <c r="D102" s="27" t="s">
        <v>187</v>
      </c>
      <c r="E102" s="21">
        <v>0</v>
      </c>
      <c r="F102" s="21">
        <v>46.799999999999997</v>
      </c>
      <c r="G102" s="21">
        <v>46.799999999999997</v>
      </c>
      <c r="H102" s="21">
        <f t="shared" si="4"/>
        <v>100</v>
      </c>
      <c r="I102" s="16"/>
      <c r="J102" s="16"/>
    </row>
    <row r="103" s="25" customFormat="1">
      <c r="A103" s="17"/>
      <c r="B103" s="26" t="s">
        <v>188</v>
      </c>
      <c r="C103" s="27">
        <v>992</v>
      </c>
      <c r="D103" s="27" t="s">
        <v>189</v>
      </c>
      <c r="E103" s="21">
        <f>E104+E106</f>
        <v>0</v>
      </c>
      <c r="F103" s="21">
        <f>F104+F106</f>
        <v>1595.9000000000001</v>
      </c>
      <c r="G103" s="21">
        <f>G104+G106</f>
        <v>1916.6000000000001</v>
      </c>
      <c r="H103" s="21">
        <f t="shared" si="4"/>
        <v>120.09524406291121</v>
      </c>
      <c r="I103" s="16"/>
      <c r="J103" s="16"/>
    </row>
    <row r="104" ht="17.25" customHeight="1">
      <c r="A104" s="17"/>
      <c r="B104" s="26" t="s">
        <v>190</v>
      </c>
      <c r="C104" s="27">
        <v>992</v>
      </c>
      <c r="D104" s="27" t="s">
        <v>191</v>
      </c>
      <c r="E104" s="21">
        <f>E105</f>
        <v>0</v>
      </c>
      <c r="F104" s="21">
        <f>F105</f>
        <v>0</v>
      </c>
      <c r="G104" s="21">
        <f>G105</f>
        <v>295.69999999999999</v>
      </c>
      <c r="H104" s="21">
        <v>0</v>
      </c>
      <c r="I104" s="16"/>
      <c r="J104" s="16"/>
    </row>
    <row r="105" ht="27" customHeight="1">
      <c r="A105" s="17"/>
      <c r="B105" s="26" t="s">
        <v>192</v>
      </c>
      <c r="C105" s="27">
        <v>992</v>
      </c>
      <c r="D105" s="27" t="s">
        <v>193</v>
      </c>
      <c r="E105" s="21">
        <v>0</v>
      </c>
      <c r="F105" s="21">
        <v>0</v>
      </c>
      <c r="G105" s="21">
        <v>295.69999999999999</v>
      </c>
      <c r="H105" s="21">
        <v>0</v>
      </c>
      <c r="I105" s="16"/>
      <c r="J105" s="16"/>
    </row>
    <row r="106" ht="16.5" customHeight="1">
      <c r="A106" s="17"/>
      <c r="B106" s="26" t="s">
        <v>194</v>
      </c>
      <c r="C106" s="27">
        <v>992</v>
      </c>
      <c r="D106" s="27" t="s">
        <v>195</v>
      </c>
      <c r="E106" s="21">
        <f>E107</f>
        <v>0</v>
      </c>
      <c r="F106" s="21">
        <f>F107</f>
        <v>1595.9000000000001</v>
      </c>
      <c r="G106" s="21">
        <f>G107</f>
        <v>1620.9000000000001</v>
      </c>
      <c r="H106" s="21">
        <f t="shared" si="4"/>
        <v>101.5665141926186</v>
      </c>
      <c r="I106" s="16"/>
      <c r="J106" s="16"/>
    </row>
    <row r="107" ht="16.5" customHeight="1">
      <c r="A107" s="17"/>
      <c r="B107" s="18" t="s">
        <v>196</v>
      </c>
      <c r="C107" s="27">
        <v>992</v>
      </c>
      <c r="D107" s="27" t="s">
        <v>197</v>
      </c>
      <c r="E107" s="21">
        <v>0</v>
      </c>
      <c r="F107" s="21">
        <v>1595.9000000000001</v>
      </c>
      <c r="G107" s="21">
        <v>1620.9000000000001</v>
      </c>
      <c r="H107" s="21">
        <f t="shared" si="4"/>
        <v>101.5665141926186</v>
      </c>
      <c r="I107" s="16"/>
      <c r="J107" s="16"/>
    </row>
    <row r="108" ht="12.75">
      <c r="A108" s="17"/>
      <c r="B108" s="30" t="s">
        <v>198</v>
      </c>
      <c r="C108" s="14">
        <v>992</v>
      </c>
      <c r="D108" s="14" t="s">
        <v>199</v>
      </c>
      <c r="E108" s="15">
        <f>E109+E135+E138+E140</f>
        <v>424277.80000000005</v>
      </c>
      <c r="F108" s="15">
        <f>F109+F135+F138+F140</f>
        <v>384211.70000000007</v>
      </c>
      <c r="G108" s="15">
        <f>G109+G135+G138+G140</f>
        <v>377999.60000000003</v>
      </c>
      <c r="H108" s="15">
        <f t="shared" si="4"/>
        <v>98.383156993917666</v>
      </c>
      <c r="I108" s="16"/>
      <c r="J108" s="16"/>
    </row>
    <row r="109" s="29" customFormat="1" ht="24">
      <c r="A109" s="12"/>
      <c r="B109" s="30" t="s">
        <v>200</v>
      </c>
      <c r="C109" s="14">
        <v>992</v>
      </c>
      <c r="D109" s="32" t="s">
        <v>201</v>
      </c>
      <c r="E109" s="15">
        <f>E110+E115+E130+E132</f>
        <v>424277.80000000005</v>
      </c>
      <c r="F109" s="15">
        <f>F110+F115+F130+F132</f>
        <v>392128.90000000002</v>
      </c>
      <c r="G109" s="15">
        <f>G110+G115+G130+G132</f>
        <v>385916.79999999999</v>
      </c>
      <c r="H109" s="15">
        <f t="shared" si="4"/>
        <v>98.415801538728715</v>
      </c>
      <c r="I109" s="31"/>
      <c r="J109" s="31"/>
    </row>
    <row r="110" ht="28.5" customHeight="1">
      <c r="A110" s="17"/>
      <c r="B110" s="18" t="s">
        <v>202</v>
      </c>
      <c r="C110" s="27">
        <v>992</v>
      </c>
      <c r="D110" s="33" t="s">
        <v>203</v>
      </c>
      <c r="E110" s="21">
        <f>E111+E113</f>
        <v>127</v>
      </c>
      <c r="F110" s="21">
        <f>F111+F113</f>
        <v>18597.200000000001</v>
      </c>
      <c r="G110" s="21">
        <f>G111+G113</f>
        <v>18597.200000000001</v>
      </c>
      <c r="H110" s="21">
        <f t="shared" si="4"/>
        <v>100</v>
      </c>
      <c r="I110" s="16"/>
      <c r="J110" s="16"/>
    </row>
    <row r="111" ht="12.75">
      <c r="A111" s="17"/>
      <c r="B111" s="18" t="s">
        <v>204</v>
      </c>
      <c r="C111" s="27">
        <v>992</v>
      </c>
      <c r="D111" s="27" t="s">
        <v>205</v>
      </c>
      <c r="E111" s="21">
        <f>E112</f>
        <v>127</v>
      </c>
      <c r="F111" s="21">
        <f>F112</f>
        <v>127</v>
      </c>
      <c r="G111" s="21">
        <f>G112</f>
        <v>127</v>
      </c>
      <c r="H111" s="21">
        <f t="shared" si="4"/>
        <v>100</v>
      </c>
      <c r="I111" s="16"/>
      <c r="J111" s="16"/>
    </row>
    <row r="112" ht="36">
      <c r="A112" s="17"/>
      <c r="B112" s="18" t="s">
        <v>206</v>
      </c>
      <c r="C112" s="27">
        <v>992</v>
      </c>
      <c r="D112" s="27" t="s">
        <v>207</v>
      </c>
      <c r="E112" s="21">
        <v>127</v>
      </c>
      <c r="F112" s="21">
        <v>127</v>
      </c>
      <c r="G112" s="21">
        <v>127</v>
      </c>
      <c r="H112" s="21">
        <f t="shared" si="4"/>
        <v>100</v>
      </c>
      <c r="I112" s="16"/>
      <c r="J112" s="16"/>
    </row>
    <row r="113" ht="24">
      <c r="A113" s="17"/>
      <c r="B113" s="18" t="s">
        <v>208</v>
      </c>
      <c r="C113" s="27">
        <v>992</v>
      </c>
      <c r="D113" s="27" t="s">
        <v>209</v>
      </c>
      <c r="E113" s="21">
        <f>E114</f>
        <v>0</v>
      </c>
      <c r="F113" s="21">
        <f>F114</f>
        <v>18470.200000000001</v>
      </c>
      <c r="G113" s="21">
        <f>G114</f>
        <v>18470.200000000001</v>
      </c>
      <c r="H113" s="21">
        <f t="shared" si="4"/>
        <v>100</v>
      </c>
      <c r="I113" s="16"/>
      <c r="J113" s="16"/>
    </row>
    <row r="114" ht="24">
      <c r="A114" s="17"/>
      <c r="B114" s="18" t="s">
        <v>210</v>
      </c>
      <c r="C114" s="27">
        <v>992</v>
      </c>
      <c r="D114" s="27" t="s">
        <v>211</v>
      </c>
      <c r="E114" s="21">
        <v>0</v>
      </c>
      <c r="F114" s="21">
        <v>18470.200000000001</v>
      </c>
      <c r="G114" s="21">
        <v>18470.200000000001</v>
      </c>
      <c r="H114" s="21">
        <f t="shared" si="4"/>
        <v>100</v>
      </c>
      <c r="I114" s="16"/>
      <c r="J114" s="16"/>
    </row>
    <row r="115" ht="24">
      <c r="A115" s="17"/>
      <c r="B115" s="18" t="s">
        <v>212</v>
      </c>
      <c r="C115" s="27">
        <v>992</v>
      </c>
      <c r="D115" s="27" t="s">
        <v>213</v>
      </c>
      <c r="E115" s="21">
        <f>E116+E124+E126+E128+E122+E118+E120</f>
        <v>424050.80000000005</v>
      </c>
      <c r="F115" s="21">
        <f>F116+F124+F126+F128+F122+F118+F120</f>
        <v>373431.70000000001</v>
      </c>
      <c r="G115" s="21">
        <f>G116+G124+G126+G128+G122+G118+G120</f>
        <v>367219.59999999998</v>
      </c>
      <c r="H115" s="21">
        <f t="shared" si="4"/>
        <v>98.336482949894176</v>
      </c>
      <c r="I115" s="16"/>
      <c r="J115" s="16"/>
    </row>
    <row r="116" ht="24">
      <c r="A116" s="17"/>
      <c r="B116" s="18" t="s">
        <v>214</v>
      </c>
      <c r="C116" s="27">
        <v>992</v>
      </c>
      <c r="D116" s="27" t="s">
        <v>215</v>
      </c>
      <c r="E116" s="21">
        <f>E117</f>
        <v>339119.90000000002</v>
      </c>
      <c r="F116" s="21">
        <f>F117</f>
        <v>134544.70000000001</v>
      </c>
      <c r="G116" s="21">
        <f>G117</f>
        <v>134544.5</v>
      </c>
      <c r="H116" s="21">
        <f t="shared" si="4"/>
        <v>99.999851350517702</v>
      </c>
      <c r="I116" s="16"/>
      <c r="J116" s="16"/>
    </row>
    <row r="117" ht="36">
      <c r="A117" s="17"/>
      <c r="B117" s="18" t="s">
        <v>216</v>
      </c>
      <c r="C117" s="27">
        <v>992</v>
      </c>
      <c r="D117" s="27" t="s">
        <v>217</v>
      </c>
      <c r="E117" s="21">
        <v>339119.90000000002</v>
      </c>
      <c r="F117" s="21">
        <v>134544.70000000001</v>
      </c>
      <c r="G117" s="21">
        <v>134544.5</v>
      </c>
      <c r="H117" s="21">
        <f t="shared" si="4"/>
        <v>99.999851350517702</v>
      </c>
      <c r="I117" s="16"/>
      <c r="J117" s="16"/>
    </row>
    <row r="118" ht="24">
      <c r="A118" s="17"/>
      <c r="B118" s="22" t="s">
        <v>218</v>
      </c>
      <c r="C118" s="27">
        <v>992</v>
      </c>
      <c r="D118" s="23" t="s">
        <v>219</v>
      </c>
      <c r="E118" s="21">
        <f>E119</f>
        <v>0</v>
      </c>
      <c r="F118" s="21">
        <f>F119</f>
        <v>21963.5</v>
      </c>
      <c r="G118" s="21">
        <f>G119</f>
        <v>21963.5</v>
      </c>
      <c r="H118" s="21">
        <f t="shared" si="4"/>
        <v>100</v>
      </c>
      <c r="I118" s="16"/>
      <c r="J118" s="16"/>
    </row>
    <row r="119" ht="27.75" customHeight="1">
      <c r="A119" s="17"/>
      <c r="B119" s="22" t="s">
        <v>220</v>
      </c>
      <c r="C119" s="27">
        <v>992</v>
      </c>
      <c r="D119" s="23" t="s">
        <v>221</v>
      </c>
      <c r="E119" s="21">
        <v>0</v>
      </c>
      <c r="F119" s="21">
        <v>21963.5</v>
      </c>
      <c r="G119" s="21">
        <v>21963.5</v>
      </c>
      <c r="H119" s="21">
        <f t="shared" si="4"/>
        <v>100</v>
      </c>
      <c r="I119" s="16"/>
      <c r="J119" s="16"/>
    </row>
    <row r="120" ht="48">
      <c r="A120" s="17"/>
      <c r="B120" s="22" t="s">
        <v>222</v>
      </c>
      <c r="C120" s="27">
        <v>992</v>
      </c>
      <c r="D120" s="23" t="s">
        <v>223</v>
      </c>
      <c r="E120" s="21">
        <f>E121</f>
        <v>0</v>
      </c>
      <c r="F120" s="21">
        <f>F121</f>
        <v>91146.800000000003</v>
      </c>
      <c r="G120" s="21">
        <f>G121</f>
        <v>91146.800000000003</v>
      </c>
      <c r="H120" s="21">
        <f t="shared" si="4"/>
        <v>100</v>
      </c>
      <c r="I120" s="16"/>
      <c r="J120" s="16"/>
    </row>
    <row r="121" ht="48">
      <c r="A121" s="17"/>
      <c r="B121" s="22" t="s">
        <v>224</v>
      </c>
      <c r="C121" s="27">
        <v>992</v>
      </c>
      <c r="D121" s="23" t="s">
        <v>225</v>
      </c>
      <c r="E121" s="21">
        <v>0</v>
      </c>
      <c r="F121" s="21">
        <v>91146.800000000003</v>
      </c>
      <c r="G121" s="21">
        <v>91146.800000000003</v>
      </c>
      <c r="H121" s="21">
        <f t="shared" si="4"/>
        <v>100</v>
      </c>
      <c r="I121" s="16"/>
      <c r="J121" s="16"/>
    </row>
    <row r="122" ht="39.75" customHeight="1">
      <c r="A122" s="17"/>
      <c r="B122" s="34" t="s">
        <v>226</v>
      </c>
      <c r="C122" s="27">
        <v>992</v>
      </c>
      <c r="D122" s="27" t="s">
        <v>227</v>
      </c>
      <c r="E122" s="21">
        <f>E123</f>
        <v>799</v>
      </c>
      <c r="F122" s="21">
        <f>F123</f>
        <v>799</v>
      </c>
      <c r="G122" s="21">
        <f>G123</f>
        <v>799</v>
      </c>
      <c r="H122" s="21">
        <f t="shared" si="4"/>
        <v>100</v>
      </c>
      <c r="I122" s="16"/>
      <c r="J122" s="16"/>
    </row>
    <row r="123" ht="48">
      <c r="A123" s="17"/>
      <c r="B123" s="34" t="s">
        <v>228</v>
      </c>
      <c r="C123" s="27">
        <v>992</v>
      </c>
      <c r="D123" s="27" t="s">
        <v>229</v>
      </c>
      <c r="E123" s="21">
        <v>799</v>
      </c>
      <c r="F123" s="21">
        <v>799</v>
      </c>
      <c r="G123" s="21">
        <v>799</v>
      </c>
      <c r="H123" s="21">
        <f t="shared" si="4"/>
        <v>100</v>
      </c>
      <c r="I123" s="16"/>
      <c r="J123" s="16"/>
    </row>
    <row r="124" ht="24">
      <c r="A124" s="17"/>
      <c r="B124" s="18" t="s">
        <v>230</v>
      </c>
      <c r="C124" s="27">
        <v>992</v>
      </c>
      <c r="D124" s="27" t="s">
        <v>231</v>
      </c>
      <c r="E124" s="21">
        <f>E125</f>
        <v>8529</v>
      </c>
      <c r="F124" s="21">
        <f>F125</f>
        <v>9279.2999999999993</v>
      </c>
      <c r="G124" s="21">
        <f>G125</f>
        <v>9279.2999999999993</v>
      </c>
      <c r="H124" s="21">
        <f t="shared" si="4"/>
        <v>100</v>
      </c>
      <c r="I124" s="16"/>
      <c r="J124" s="16"/>
    </row>
    <row r="125" ht="24">
      <c r="A125" s="17"/>
      <c r="B125" s="18" t="s">
        <v>232</v>
      </c>
      <c r="C125" s="27">
        <v>992</v>
      </c>
      <c r="D125" s="27" t="s">
        <v>233</v>
      </c>
      <c r="E125" s="21">
        <v>8529</v>
      </c>
      <c r="F125" s="21">
        <v>9279.2999999999993</v>
      </c>
      <c r="G125" s="21">
        <v>9279.2999999999993</v>
      </c>
      <c r="H125" s="21">
        <f t="shared" si="4"/>
        <v>100</v>
      </c>
      <c r="I125" s="16"/>
      <c r="J125" s="16"/>
    </row>
    <row r="126" ht="24">
      <c r="A126" s="17"/>
      <c r="B126" s="18" t="s">
        <v>234</v>
      </c>
      <c r="C126" s="27">
        <v>992</v>
      </c>
      <c r="D126" s="27" t="s">
        <v>235</v>
      </c>
      <c r="E126" s="21">
        <f>E127</f>
        <v>53504.5</v>
      </c>
      <c r="F126" s="21">
        <f>F127</f>
        <v>52836</v>
      </c>
      <c r="G126" s="21">
        <f>G127</f>
        <v>52835.900000000001</v>
      </c>
      <c r="H126" s="21">
        <f t="shared" si="4"/>
        <v>99.999810735104859</v>
      </c>
      <c r="I126" s="16"/>
      <c r="J126" s="16"/>
    </row>
    <row r="127" ht="27" customHeight="1">
      <c r="A127" s="17"/>
      <c r="B127" s="18" t="s">
        <v>236</v>
      </c>
      <c r="C127" s="27">
        <v>992</v>
      </c>
      <c r="D127" s="27" t="s">
        <v>237</v>
      </c>
      <c r="E127" s="21">
        <v>53504.5</v>
      </c>
      <c r="F127" s="21">
        <v>52836</v>
      </c>
      <c r="G127" s="21">
        <v>52835.900000000001</v>
      </c>
      <c r="H127" s="21">
        <f t="shared" si="4"/>
        <v>99.999810735104859</v>
      </c>
      <c r="I127" s="16"/>
      <c r="J127" s="16"/>
    </row>
    <row r="128" ht="12.75">
      <c r="A128" s="17"/>
      <c r="B128" s="18" t="s">
        <v>238</v>
      </c>
      <c r="C128" s="27">
        <v>992</v>
      </c>
      <c r="D128" s="27" t="s">
        <v>239</v>
      </c>
      <c r="E128" s="21">
        <f>E129</f>
        <v>22098.400000000001</v>
      </c>
      <c r="F128" s="21">
        <f>F129</f>
        <v>62862.400000000001</v>
      </c>
      <c r="G128" s="21">
        <f>G129</f>
        <v>56650.599999999999</v>
      </c>
      <c r="H128" s="21">
        <f t="shared" si="4"/>
        <v>90.118417368729155</v>
      </c>
      <c r="I128" s="16"/>
      <c r="J128" s="16"/>
    </row>
    <row r="129" ht="14.25" customHeight="1">
      <c r="A129" s="17"/>
      <c r="B129" s="18" t="s">
        <v>240</v>
      </c>
      <c r="C129" s="27">
        <v>992</v>
      </c>
      <c r="D129" s="27" t="s">
        <v>241</v>
      </c>
      <c r="E129" s="21">
        <v>22098.400000000001</v>
      </c>
      <c r="F129" s="21">
        <v>62862.400000000001</v>
      </c>
      <c r="G129" s="21">
        <v>56650.599999999999</v>
      </c>
      <c r="H129" s="21">
        <f t="shared" si="4"/>
        <v>90.118417368729155</v>
      </c>
      <c r="I129" s="16"/>
      <c r="J129" s="16"/>
    </row>
    <row r="130" ht="30" customHeight="1">
      <c r="A130" s="17"/>
      <c r="B130" s="18" t="s">
        <v>242</v>
      </c>
      <c r="C130" s="27">
        <v>992</v>
      </c>
      <c r="D130" s="27" t="s">
        <v>243</v>
      </c>
      <c r="E130" s="21">
        <f>E131</f>
        <v>100</v>
      </c>
      <c r="F130" s="21">
        <f>F131</f>
        <v>100</v>
      </c>
      <c r="G130" s="21">
        <f>G131</f>
        <v>100</v>
      </c>
      <c r="H130" s="21">
        <f t="shared" si="4"/>
        <v>100</v>
      </c>
      <c r="I130" s="16"/>
      <c r="J130" s="16"/>
    </row>
    <row r="131" ht="27.75" customHeight="1">
      <c r="A131" s="17"/>
      <c r="B131" s="18" t="s">
        <v>244</v>
      </c>
      <c r="C131" s="27">
        <v>992</v>
      </c>
      <c r="D131" s="27" t="s">
        <v>245</v>
      </c>
      <c r="E131" s="21">
        <v>100</v>
      </c>
      <c r="F131" s="21">
        <v>100</v>
      </c>
      <c r="G131" s="21">
        <v>100</v>
      </c>
      <c r="H131" s="21">
        <f t="shared" si="4"/>
        <v>100</v>
      </c>
      <c r="I131" s="16"/>
      <c r="J131" s="16"/>
    </row>
    <row r="132" ht="12.75" hidden="1">
      <c r="A132" s="17"/>
      <c r="B132" s="18" t="s">
        <v>246</v>
      </c>
      <c r="C132" s="27">
        <v>992</v>
      </c>
      <c r="D132" s="27" t="s">
        <v>247</v>
      </c>
      <c r="E132" s="21">
        <f>E133+E134</f>
        <v>0</v>
      </c>
      <c r="F132" s="21">
        <f>F133+F134</f>
        <v>0</v>
      </c>
      <c r="G132" s="21">
        <f>G133+G134</f>
        <v>0</v>
      </c>
      <c r="H132" s="21" t="e">
        <f t="shared" si="4"/>
        <v>#DIV/0!</v>
      </c>
      <c r="I132" s="16"/>
      <c r="J132" s="16"/>
    </row>
    <row r="133" ht="63.75" hidden="1" customHeight="1">
      <c r="A133" s="17"/>
      <c r="B133" s="18" t="s">
        <v>248</v>
      </c>
      <c r="C133" s="27">
        <v>992</v>
      </c>
      <c r="D133" s="27" t="s">
        <v>249</v>
      </c>
      <c r="E133" s="21"/>
      <c r="F133" s="21"/>
      <c r="G133" s="21"/>
      <c r="H133" s="21" t="e">
        <f t="shared" si="4"/>
        <v>#DIV/0!</v>
      </c>
      <c r="I133" s="16"/>
      <c r="J133" s="16"/>
    </row>
    <row r="134" ht="28.5" hidden="1" customHeight="1">
      <c r="A134" s="17"/>
      <c r="B134" s="18" t="s">
        <v>250</v>
      </c>
      <c r="C134" s="27">
        <v>992</v>
      </c>
      <c r="D134" s="27" t="s">
        <v>251</v>
      </c>
      <c r="E134" s="21"/>
      <c r="F134" s="21"/>
      <c r="G134" s="21"/>
      <c r="H134" s="21" t="e">
        <f t="shared" si="4"/>
        <v>#DIV/0!</v>
      </c>
      <c r="I134" s="16"/>
      <c r="J134" s="16"/>
    </row>
    <row r="135" s="29" customFormat="1" ht="14.25" customHeight="1">
      <c r="A135" s="12"/>
      <c r="B135" s="30" t="s">
        <v>252</v>
      </c>
      <c r="C135" s="14">
        <v>992</v>
      </c>
      <c r="D135" s="14" t="s">
        <v>253</v>
      </c>
      <c r="E135" s="15">
        <f t="shared" ref="E135:G141" si="6">E136</f>
        <v>0</v>
      </c>
      <c r="F135" s="15">
        <f t="shared" si="6"/>
        <v>152.90000000000001</v>
      </c>
      <c r="G135" s="15">
        <f t="shared" si="6"/>
        <v>152.90000000000001</v>
      </c>
      <c r="H135" s="15">
        <f t="shared" si="4"/>
        <v>100</v>
      </c>
      <c r="I135" s="31"/>
      <c r="J135" s="31"/>
    </row>
    <row r="136" ht="25.5" customHeight="1">
      <c r="A136" s="17"/>
      <c r="B136" s="18" t="s">
        <v>254</v>
      </c>
      <c r="C136" s="27">
        <v>992</v>
      </c>
      <c r="D136" s="27" t="s">
        <v>255</v>
      </c>
      <c r="E136" s="21">
        <f t="shared" si="6"/>
        <v>0</v>
      </c>
      <c r="F136" s="21">
        <f t="shared" si="6"/>
        <v>152.90000000000001</v>
      </c>
      <c r="G136" s="21">
        <f t="shared" si="6"/>
        <v>152.90000000000001</v>
      </c>
      <c r="H136" s="21">
        <f t="shared" si="4"/>
        <v>100</v>
      </c>
      <c r="I136" s="16"/>
      <c r="J136" s="16"/>
    </row>
    <row r="137" ht="26.25" customHeight="1">
      <c r="A137" s="17"/>
      <c r="B137" s="18" t="s">
        <v>254</v>
      </c>
      <c r="C137" s="27">
        <v>992</v>
      </c>
      <c r="D137" s="27" t="s">
        <v>256</v>
      </c>
      <c r="E137" s="21">
        <v>0</v>
      </c>
      <c r="F137" s="21">
        <v>152.90000000000001</v>
      </c>
      <c r="G137" s="21">
        <v>152.90000000000001</v>
      </c>
      <c r="H137" s="21">
        <f t="shared" si="4"/>
        <v>100</v>
      </c>
      <c r="I137" s="16"/>
      <c r="J137" s="16"/>
    </row>
    <row r="138" s="29" customFormat="1" ht="52.5" customHeight="1">
      <c r="A138" s="12"/>
      <c r="B138" s="30" t="s">
        <v>257</v>
      </c>
      <c r="C138" s="14">
        <v>992</v>
      </c>
      <c r="D138" s="14" t="s">
        <v>258</v>
      </c>
      <c r="E138" s="15">
        <f t="shared" si="6"/>
        <v>0</v>
      </c>
      <c r="F138" s="15">
        <f>F139</f>
        <v>248.90000000000001</v>
      </c>
      <c r="G138" s="15">
        <f>G139</f>
        <v>248.90000000000001</v>
      </c>
      <c r="H138" s="15">
        <f t="shared" si="4"/>
        <v>100</v>
      </c>
      <c r="I138" s="31"/>
      <c r="J138" s="31"/>
    </row>
    <row r="139" ht="52.5" customHeight="1">
      <c r="A139" s="17"/>
      <c r="B139" s="18" t="s">
        <v>259</v>
      </c>
      <c r="C139" s="27">
        <v>992</v>
      </c>
      <c r="D139" s="27" t="s">
        <v>260</v>
      </c>
      <c r="E139" s="21">
        <v>0</v>
      </c>
      <c r="F139" s="21">
        <v>248.90000000000001</v>
      </c>
      <c r="G139" s="21">
        <v>248.90000000000001</v>
      </c>
      <c r="H139" s="21">
        <f t="shared" si="4"/>
        <v>100</v>
      </c>
      <c r="I139" s="16"/>
      <c r="J139" s="16"/>
    </row>
    <row r="140" s="29" customFormat="1" ht="27.75" customHeight="1">
      <c r="A140" s="12"/>
      <c r="B140" s="30" t="s">
        <v>261</v>
      </c>
      <c r="C140" s="14">
        <v>992</v>
      </c>
      <c r="D140" s="14" t="s">
        <v>262</v>
      </c>
      <c r="E140" s="35">
        <f t="shared" si="6"/>
        <v>0</v>
      </c>
      <c r="F140" s="35">
        <f t="shared" si="6"/>
        <v>-8319</v>
      </c>
      <c r="G140" s="35">
        <f t="shared" si="6"/>
        <v>-8319</v>
      </c>
      <c r="H140" s="15">
        <f t="shared" si="4"/>
        <v>100</v>
      </c>
    </row>
    <row r="141" ht="38.25">
      <c r="A141" s="17"/>
      <c r="B141" s="34" t="s">
        <v>263</v>
      </c>
      <c r="C141" s="27">
        <v>992</v>
      </c>
      <c r="D141" s="27" t="s">
        <v>264</v>
      </c>
      <c r="E141" s="36">
        <f t="shared" si="6"/>
        <v>0</v>
      </c>
      <c r="F141" s="36">
        <f t="shared" si="6"/>
        <v>-8319</v>
      </c>
      <c r="G141" s="36">
        <f t="shared" si="6"/>
        <v>-8319</v>
      </c>
      <c r="H141" s="21">
        <f t="shared" si="4"/>
        <v>100</v>
      </c>
    </row>
    <row r="142" ht="38.25">
      <c r="A142" s="17"/>
      <c r="B142" s="34" t="s">
        <v>265</v>
      </c>
      <c r="C142" s="27">
        <v>992</v>
      </c>
      <c r="D142" s="27" t="s">
        <v>266</v>
      </c>
      <c r="E142" s="36">
        <v>0</v>
      </c>
      <c r="F142" s="36">
        <v>-8319</v>
      </c>
      <c r="G142" s="36">
        <v>-8319</v>
      </c>
      <c r="H142" s="21">
        <f>G142/F142*100</f>
        <v>100</v>
      </c>
    </row>
    <row r="145" ht="18.75" customHeight="1">
      <c r="A145" s="37" t="s">
        <v>267</v>
      </c>
      <c r="B145" s="37"/>
      <c r="C145" s="37"/>
      <c r="D145" s="37"/>
      <c r="E145" s="38"/>
      <c r="F145" s="38"/>
      <c r="G145" s="38"/>
      <c r="H145" s="38"/>
      <c r="I145" s="39"/>
    </row>
    <row r="146" ht="18.75">
      <c r="A146" s="40" t="s">
        <v>4</v>
      </c>
      <c r="B146" s="41"/>
      <c r="C146" s="41"/>
      <c r="D146" s="2" t="s">
        <v>268</v>
      </c>
      <c r="E146" s="2"/>
      <c r="F146" s="2"/>
      <c r="G146" s="2"/>
      <c r="H146" s="2"/>
      <c r="I146" s="40"/>
    </row>
  </sheetData>
  <mergeCells count="19">
    <mergeCell ref="C1:H1"/>
    <mergeCell ref="C2:H2"/>
    <mergeCell ref="B3:H3"/>
    <mergeCell ref="D4:H4"/>
    <mergeCell ref="B5:H5"/>
    <mergeCell ref="B6:H6"/>
    <mergeCell ref="B7:H7"/>
    <mergeCell ref="A9:H9"/>
    <mergeCell ref="A10:H10"/>
    <mergeCell ref="D11:H11"/>
    <mergeCell ref="A12:A13"/>
    <mergeCell ref="B12:B13"/>
    <mergeCell ref="C12:D12"/>
    <mergeCell ref="E12:E13"/>
    <mergeCell ref="F12:F13"/>
    <mergeCell ref="G12:G13"/>
    <mergeCell ref="H12:H13"/>
    <mergeCell ref="A145:D145"/>
    <mergeCell ref="D146:H146"/>
  </mergeCells>
  <printOptions headings="0" gridLines="0"/>
  <pageMargins left="1.1811020000000001" right="0.39370099999999991" top="0.39370099999999991" bottom="0.39370099999999991" header="0.51181100000000002" footer="0.51181100000000002"/>
  <pageSetup paperSize="9" scale="65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zoomScale="100" workbookViewId="0">
      <selection activeCell="F14" activeCellId="0" sqref="F14"/>
    </sheetView>
  </sheetViews>
  <sheetFormatPr baseColWidth="8" defaultRowHeight="12.75" customHeight="1"/>
  <cols>
    <col customWidth="1" min="1" max="1" width="3.1406200000000002"/>
    <col customWidth="1" min="2" max="2" style="42" width="29"/>
    <col customWidth="1" min="3" max="5" width="3.85547"/>
    <col customWidth="1" min="6" max="6" width="10.5703"/>
    <col customWidth="1" min="7" max="7" width="3.5703100000000001"/>
    <col customWidth="1" min="8" max="11" width="11.855499999999999"/>
    <col customWidth="1" min="12" max="12" width="3.85547"/>
    <col bestFit="1" customWidth="1" min="20" max="21" width="9.5703099999999992"/>
  </cols>
  <sheetData>
    <row r="1" ht="17.25">
      <c r="D1" s="2" t="s">
        <v>269</v>
      </c>
      <c r="E1" s="2"/>
      <c r="F1" s="2"/>
      <c r="G1" s="2"/>
      <c r="H1" s="2"/>
      <c r="I1" s="2"/>
      <c r="J1" s="2"/>
      <c r="K1" s="2"/>
    </row>
    <row r="2" ht="18.75" customHeight="1">
      <c r="D2" s="43" t="s">
        <v>270</v>
      </c>
      <c r="E2" s="43"/>
      <c r="F2" s="43"/>
      <c r="G2" s="43"/>
      <c r="H2" s="43"/>
      <c r="I2" s="43"/>
      <c r="J2" s="43"/>
      <c r="K2" s="43"/>
    </row>
    <row r="3" ht="18" customHeight="1">
      <c r="B3" s="2" t="s">
        <v>2</v>
      </c>
      <c r="C3" s="2"/>
      <c r="D3" s="2"/>
      <c r="E3" s="2"/>
      <c r="F3" s="2"/>
      <c r="G3" s="2"/>
      <c r="H3" s="2"/>
      <c r="I3" s="2"/>
      <c r="J3" s="2"/>
      <c r="K3" s="2"/>
    </row>
    <row r="4" ht="18" customHeight="1">
      <c r="B4" s="44"/>
      <c r="C4" s="2"/>
      <c r="D4" s="2"/>
      <c r="E4" s="2"/>
      <c r="F4" s="2" t="s">
        <v>271</v>
      </c>
      <c r="G4" s="2"/>
      <c r="H4" s="2"/>
      <c r="I4" s="2"/>
      <c r="J4" s="2"/>
      <c r="K4" s="2"/>
    </row>
    <row r="5" ht="21" customHeight="1">
      <c r="D5" s="2" t="s">
        <v>4</v>
      </c>
      <c r="E5" s="2"/>
      <c r="F5" s="2"/>
      <c r="G5" s="2"/>
      <c r="H5" s="2"/>
      <c r="I5" s="2"/>
      <c r="J5" s="2"/>
      <c r="K5" s="2"/>
    </row>
    <row r="6" ht="19.5" customHeight="1">
      <c r="D6" s="2" t="s">
        <v>272</v>
      </c>
      <c r="E6" s="2"/>
      <c r="F6" s="2"/>
      <c r="G6" s="2"/>
      <c r="H6" s="2"/>
      <c r="I6" s="2"/>
      <c r="J6" s="2"/>
      <c r="K6" s="2"/>
    </row>
    <row r="7" ht="2.25" customHeight="1">
      <c r="I7" s="45"/>
      <c r="J7" s="45"/>
      <c r="K7" s="45"/>
    </row>
    <row r="8" ht="5.25" customHeight="1"/>
    <row r="9" ht="21" customHeight="1">
      <c r="A9" s="46" t="s">
        <v>273</v>
      </c>
      <c r="B9" s="46"/>
      <c r="C9" s="46"/>
      <c r="D9" s="46"/>
      <c r="E9" s="46"/>
      <c r="F9" s="46"/>
      <c r="G9" s="46"/>
      <c r="H9" s="46"/>
      <c r="I9" s="46"/>
      <c r="J9" s="46"/>
      <c r="K9" s="46"/>
    </row>
    <row r="10" ht="34.5" customHeight="1">
      <c r="A10" s="46" t="s">
        <v>274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</row>
    <row r="11" ht="16.5" customHeight="1">
      <c r="A11" s="46" t="s">
        <v>275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</row>
    <row r="12" ht="6.75" hidden="1" customHeight="1">
      <c r="A12" s="46"/>
      <c r="B12" s="47"/>
      <c r="C12" s="46"/>
      <c r="D12" s="46"/>
      <c r="E12" s="46"/>
      <c r="F12" s="46"/>
      <c r="G12" s="46"/>
      <c r="H12" s="46"/>
      <c r="I12" s="46"/>
      <c r="J12" s="46"/>
      <c r="K12" s="46"/>
    </row>
    <row r="13" ht="15" customHeight="1">
      <c r="A13" s="40"/>
      <c r="B13" s="44"/>
      <c r="C13" s="40"/>
      <c r="D13" s="40"/>
      <c r="E13" s="40"/>
      <c r="F13" s="40"/>
      <c r="G13" s="40"/>
      <c r="H13" s="40"/>
      <c r="I13" s="48"/>
      <c r="J13" s="40"/>
      <c r="K13" s="2" t="s">
        <v>276</v>
      </c>
    </row>
    <row r="14" ht="131.25" customHeight="1">
      <c r="A14" s="49" t="s">
        <v>277</v>
      </c>
      <c r="B14" s="50" t="s">
        <v>278</v>
      </c>
      <c r="C14" s="51" t="s">
        <v>279</v>
      </c>
      <c r="D14" s="51" t="s">
        <v>280</v>
      </c>
      <c r="E14" s="51" t="s">
        <v>281</v>
      </c>
      <c r="F14" s="51" t="s">
        <v>282</v>
      </c>
      <c r="G14" s="51" t="s">
        <v>283</v>
      </c>
      <c r="H14" s="51" t="s">
        <v>284</v>
      </c>
      <c r="I14" s="11" t="s">
        <v>285</v>
      </c>
      <c r="J14" s="51" t="s">
        <v>286</v>
      </c>
      <c r="K14" s="51" t="s">
        <v>287</v>
      </c>
      <c r="L14" s="52"/>
      <c r="M14" s="25"/>
    </row>
    <row r="15" ht="14.25" customHeight="1">
      <c r="A15" s="53"/>
      <c r="B15" s="54" t="s">
        <v>288</v>
      </c>
      <c r="C15" s="55"/>
      <c r="D15" s="55"/>
      <c r="E15" s="55"/>
      <c r="F15" s="55"/>
      <c r="G15" s="56"/>
      <c r="H15" s="56">
        <f>SUM(H16+H91+H132+H169+H260+H267+H289+H311+H328+H254)</f>
        <v>802353.09999999986</v>
      </c>
      <c r="I15" s="56">
        <f>SUM(I16+I91+I132+I169+I260+I267+I289+I311+I328+I254)</f>
        <v>946358</v>
      </c>
      <c r="J15" s="56">
        <f>SUM(J16+J91+J132+J169+J260+J267+J289+J311+J328+J254)</f>
        <v>854343.09999999998</v>
      </c>
      <c r="K15" s="57">
        <f t="shared" ref="K15:K18" si="7">J15/I15*100</f>
        <v>90.276945933779814</v>
      </c>
      <c r="L15" s="58"/>
      <c r="M15" s="58"/>
    </row>
    <row r="16" ht="17.25" customHeight="1">
      <c r="A16" s="59">
        <v>1</v>
      </c>
      <c r="B16" s="60" t="s">
        <v>289</v>
      </c>
      <c r="C16" s="61">
        <v>992</v>
      </c>
      <c r="D16" s="62" t="s">
        <v>290</v>
      </c>
      <c r="E16" s="62"/>
      <c r="F16" s="62"/>
      <c r="G16" s="62"/>
      <c r="H16" s="56">
        <f>H17+H22+H27+H38+H44+H49</f>
        <v>92434.100000000006</v>
      </c>
      <c r="I16" s="56">
        <f>I17+I22+I27+I38+I44+I49</f>
        <v>161791.40000000002</v>
      </c>
      <c r="J16" s="56">
        <f>J17+J22+J27+J38+J44+J49</f>
        <v>100738.60000000001</v>
      </c>
      <c r="K16" s="57">
        <f t="shared" si="7"/>
        <v>62.26449613514685</v>
      </c>
      <c r="L16" s="63"/>
    </row>
    <row r="17" ht="52.5" customHeight="1">
      <c r="A17" s="64" t="s">
        <v>291</v>
      </c>
      <c r="B17" s="60" t="s">
        <v>292</v>
      </c>
      <c r="C17" s="61">
        <v>992</v>
      </c>
      <c r="D17" s="62" t="s">
        <v>290</v>
      </c>
      <c r="E17" s="62" t="s">
        <v>293</v>
      </c>
      <c r="F17" s="62"/>
      <c r="G17" s="62"/>
      <c r="H17" s="56">
        <f t="shared" ref="H17:J18" si="8">H18</f>
        <v>2410.4000000000001</v>
      </c>
      <c r="I17" s="56">
        <f t="shared" si="8"/>
        <v>2455</v>
      </c>
      <c r="J17" s="56">
        <f t="shared" si="8"/>
        <v>2455</v>
      </c>
      <c r="K17" s="57">
        <f t="shared" si="7"/>
        <v>100</v>
      </c>
      <c r="L17" s="63"/>
    </row>
    <row r="18" ht="65.25" customHeight="1">
      <c r="A18" s="65"/>
      <c r="B18" s="66" t="s">
        <v>294</v>
      </c>
      <c r="C18" s="67">
        <v>992</v>
      </c>
      <c r="D18" s="68" t="s">
        <v>290</v>
      </c>
      <c r="E18" s="68" t="s">
        <v>293</v>
      </c>
      <c r="F18" s="68" t="s">
        <v>295</v>
      </c>
      <c r="G18" s="68"/>
      <c r="H18" s="69">
        <f t="shared" si="8"/>
        <v>2410.4000000000001</v>
      </c>
      <c r="I18" s="69">
        <f t="shared" si="8"/>
        <v>2455</v>
      </c>
      <c r="J18" s="69">
        <f t="shared" si="8"/>
        <v>2455</v>
      </c>
      <c r="K18" s="70">
        <f t="shared" si="7"/>
        <v>100</v>
      </c>
      <c r="L18" s="63"/>
    </row>
    <row r="19" ht="38.25" customHeight="1">
      <c r="A19" s="65"/>
      <c r="B19" s="66" t="s">
        <v>296</v>
      </c>
      <c r="C19" s="67">
        <v>992</v>
      </c>
      <c r="D19" s="68" t="s">
        <v>290</v>
      </c>
      <c r="E19" s="68" t="s">
        <v>293</v>
      </c>
      <c r="F19" s="68" t="s">
        <v>297</v>
      </c>
      <c r="G19" s="68"/>
      <c r="H19" s="70">
        <f t="shared" ref="H19:J20" si="9">SUM(H20)</f>
        <v>2410.4000000000001</v>
      </c>
      <c r="I19" s="70">
        <f t="shared" si="9"/>
        <v>2455</v>
      </c>
      <c r="J19" s="70">
        <f t="shared" si="9"/>
        <v>2455</v>
      </c>
      <c r="K19" s="70">
        <f t="shared" ref="K19:K21" si="10">SUM(J19*100/I19)</f>
        <v>100</v>
      </c>
      <c r="L19" s="63"/>
    </row>
    <row r="20" ht="27.75" customHeight="1">
      <c r="A20" s="65"/>
      <c r="B20" s="66" t="s">
        <v>298</v>
      </c>
      <c r="C20" s="67">
        <v>992</v>
      </c>
      <c r="D20" s="68" t="s">
        <v>290</v>
      </c>
      <c r="E20" s="68" t="s">
        <v>293</v>
      </c>
      <c r="F20" s="68" t="s">
        <v>299</v>
      </c>
      <c r="G20" s="68"/>
      <c r="H20" s="70">
        <f t="shared" si="9"/>
        <v>2410.4000000000001</v>
      </c>
      <c r="I20" s="70">
        <f t="shared" si="9"/>
        <v>2455</v>
      </c>
      <c r="J20" s="70">
        <f t="shared" si="9"/>
        <v>2455</v>
      </c>
      <c r="K20" s="70">
        <f t="shared" si="10"/>
        <v>100</v>
      </c>
      <c r="L20" s="63"/>
    </row>
    <row r="21" ht="105" customHeight="1">
      <c r="A21" s="65"/>
      <c r="B21" s="66" t="s">
        <v>300</v>
      </c>
      <c r="C21" s="67">
        <v>992</v>
      </c>
      <c r="D21" s="68" t="s">
        <v>290</v>
      </c>
      <c r="E21" s="68" t="s">
        <v>293</v>
      </c>
      <c r="F21" s="68" t="s">
        <v>299</v>
      </c>
      <c r="G21" s="68" t="s">
        <v>301</v>
      </c>
      <c r="H21" s="70">
        <v>2410.4000000000001</v>
      </c>
      <c r="I21" s="70">
        <v>2455</v>
      </c>
      <c r="J21" s="70">
        <v>2455</v>
      </c>
      <c r="K21" s="70">
        <f t="shared" si="10"/>
        <v>100</v>
      </c>
      <c r="L21" s="63"/>
    </row>
    <row r="22" ht="77.25" customHeight="1">
      <c r="A22" s="64" t="s">
        <v>302</v>
      </c>
      <c r="B22" s="60" t="s">
        <v>303</v>
      </c>
      <c r="C22" s="61">
        <v>992</v>
      </c>
      <c r="D22" s="62" t="s">
        <v>290</v>
      </c>
      <c r="E22" s="62" t="s">
        <v>304</v>
      </c>
      <c r="F22" s="62"/>
      <c r="G22" s="62"/>
      <c r="H22" s="56">
        <f>H23</f>
        <v>5</v>
      </c>
      <c r="I22" s="56">
        <f>I23</f>
        <v>5</v>
      </c>
      <c r="J22" s="56">
        <f>J23</f>
        <v>0</v>
      </c>
      <c r="K22" s="57">
        <f>J22/I22*100</f>
        <v>0</v>
      </c>
      <c r="L22" s="63"/>
    </row>
    <row r="23" ht="65.25" customHeight="1">
      <c r="A23" s="65"/>
      <c r="B23" s="66" t="s">
        <v>305</v>
      </c>
      <c r="C23" s="67">
        <v>992</v>
      </c>
      <c r="D23" s="68" t="s">
        <v>290</v>
      </c>
      <c r="E23" s="68" t="s">
        <v>304</v>
      </c>
      <c r="F23" s="68" t="s">
        <v>306</v>
      </c>
      <c r="G23" s="68"/>
      <c r="H23" s="70">
        <f>SUM(H24)</f>
        <v>5</v>
      </c>
      <c r="I23" s="70">
        <f>SUM(I24)</f>
        <v>5</v>
      </c>
      <c r="J23" s="70">
        <f>SUM(J24)</f>
        <v>0</v>
      </c>
      <c r="K23" s="70">
        <f t="shared" ref="K23:K26" si="11">SUM(J23*100/I23)</f>
        <v>0</v>
      </c>
      <c r="L23" s="63"/>
    </row>
    <row r="24" ht="39.75" customHeight="1">
      <c r="A24" s="65"/>
      <c r="B24" s="66" t="s">
        <v>307</v>
      </c>
      <c r="C24" s="67">
        <v>992</v>
      </c>
      <c r="D24" s="68" t="s">
        <v>290</v>
      </c>
      <c r="E24" s="68" t="s">
        <v>304</v>
      </c>
      <c r="F24" s="68" t="s">
        <v>308</v>
      </c>
      <c r="G24" s="68"/>
      <c r="H24" s="70">
        <f>SUM(H26)</f>
        <v>5</v>
      </c>
      <c r="I24" s="70">
        <f>SUM(I26)</f>
        <v>5</v>
      </c>
      <c r="J24" s="70">
        <f>SUM(J26)</f>
        <v>0</v>
      </c>
      <c r="K24" s="70">
        <f t="shared" si="11"/>
        <v>0</v>
      </c>
      <c r="L24" s="63"/>
    </row>
    <row r="25" ht="40.5" customHeight="1">
      <c r="A25" s="65"/>
      <c r="B25" s="66" t="s">
        <v>309</v>
      </c>
      <c r="C25" s="67">
        <v>992</v>
      </c>
      <c r="D25" s="68" t="s">
        <v>290</v>
      </c>
      <c r="E25" s="68" t="s">
        <v>304</v>
      </c>
      <c r="F25" s="68" t="s">
        <v>310</v>
      </c>
      <c r="G25" s="68"/>
      <c r="H25" s="70">
        <f>SUM(H26)</f>
        <v>5</v>
      </c>
      <c r="I25" s="70">
        <f>SUM(I26)</f>
        <v>5</v>
      </c>
      <c r="J25" s="70">
        <f>SUM(J26)</f>
        <v>0</v>
      </c>
      <c r="K25" s="70">
        <f t="shared" si="11"/>
        <v>0</v>
      </c>
      <c r="L25" s="63"/>
    </row>
    <row r="26" ht="38.25" customHeight="1">
      <c r="A26" s="65"/>
      <c r="B26" s="66" t="s">
        <v>311</v>
      </c>
      <c r="C26" s="67">
        <v>992</v>
      </c>
      <c r="D26" s="68" t="s">
        <v>290</v>
      </c>
      <c r="E26" s="68" t="s">
        <v>304</v>
      </c>
      <c r="F26" s="68" t="s">
        <v>310</v>
      </c>
      <c r="G26" s="68" t="s">
        <v>312</v>
      </c>
      <c r="H26" s="70">
        <v>5</v>
      </c>
      <c r="I26" s="70">
        <v>5</v>
      </c>
      <c r="J26" s="70">
        <v>0</v>
      </c>
      <c r="K26" s="70">
        <f t="shared" si="11"/>
        <v>0</v>
      </c>
      <c r="L26" s="63"/>
      <c r="M26" s="39"/>
    </row>
    <row r="27" ht="78.75" customHeight="1">
      <c r="A27" s="64" t="s">
        <v>313</v>
      </c>
      <c r="B27" s="60" t="s">
        <v>314</v>
      </c>
      <c r="C27" s="61">
        <v>992</v>
      </c>
      <c r="D27" s="62" t="s">
        <v>290</v>
      </c>
      <c r="E27" s="62" t="s">
        <v>315</v>
      </c>
      <c r="F27" s="62"/>
      <c r="G27" s="62"/>
      <c r="H27" s="56">
        <f>SUM(H28)</f>
        <v>24343.599999999999</v>
      </c>
      <c r="I27" s="56">
        <f>SUM(I28)</f>
        <v>24832.200000000001</v>
      </c>
      <c r="J27" s="56">
        <f>SUM(J28)</f>
        <v>24812.800000000003</v>
      </c>
      <c r="K27" s="57">
        <f t="shared" ref="K27:K28" si="12">J27/I27*100</f>
        <v>99.921875629223351</v>
      </c>
      <c r="L27" s="63"/>
    </row>
    <row r="28" ht="51" customHeight="1">
      <c r="A28" s="65"/>
      <c r="B28" s="66" t="s">
        <v>316</v>
      </c>
      <c r="C28" s="67">
        <v>992</v>
      </c>
      <c r="D28" s="68" t="s">
        <v>290</v>
      </c>
      <c r="E28" s="68" t="s">
        <v>315</v>
      </c>
      <c r="F28" s="68" t="s">
        <v>317</v>
      </c>
      <c r="G28" s="68"/>
      <c r="H28" s="69">
        <f>SUM(H29+H35)</f>
        <v>24343.599999999999</v>
      </c>
      <c r="I28" s="69">
        <f>SUM(I29+I35)</f>
        <v>24832.200000000001</v>
      </c>
      <c r="J28" s="69">
        <f>SUM(J29+J35)</f>
        <v>24812.800000000003</v>
      </c>
      <c r="K28" s="70">
        <f t="shared" si="12"/>
        <v>99.921875629223351</v>
      </c>
      <c r="L28" s="63"/>
    </row>
    <row r="29" ht="51.75" customHeight="1">
      <c r="A29" s="65"/>
      <c r="B29" s="66" t="s">
        <v>318</v>
      </c>
      <c r="C29" s="67">
        <v>992</v>
      </c>
      <c r="D29" s="68" t="s">
        <v>290</v>
      </c>
      <c r="E29" s="68" t="s">
        <v>315</v>
      </c>
      <c r="F29" s="68" t="s">
        <v>319</v>
      </c>
      <c r="G29" s="68"/>
      <c r="H29" s="70">
        <f>SUM(H30)</f>
        <v>24243.599999999999</v>
      </c>
      <c r="I29" s="70">
        <f>SUM(I30)</f>
        <v>24732.200000000001</v>
      </c>
      <c r="J29" s="70">
        <f>SUM(J30)</f>
        <v>24712.800000000003</v>
      </c>
      <c r="K29" s="70">
        <f t="shared" ref="K29:K34" si="13">SUM(J29*100/I29)</f>
        <v>99.921559748020812</v>
      </c>
      <c r="L29" s="63"/>
    </row>
    <row r="30" ht="25.5" customHeight="1">
      <c r="A30" s="65"/>
      <c r="B30" s="66" t="s">
        <v>298</v>
      </c>
      <c r="C30" s="67">
        <v>992</v>
      </c>
      <c r="D30" s="68" t="s">
        <v>290</v>
      </c>
      <c r="E30" s="68" t="s">
        <v>315</v>
      </c>
      <c r="F30" s="68" t="s">
        <v>320</v>
      </c>
      <c r="G30" s="68"/>
      <c r="H30" s="70">
        <f>SUM(H31+H32+H34+H33)</f>
        <v>24243.599999999999</v>
      </c>
      <c r="I30" s="70">
        <f>SUM(I31+I32+I34+I33)</f>
        <v>24732.200000000001</v>
      </c>
      <c r="J30" s="70">
        <f>SUM(J31+J32+J34+J33)</f>
        <v>24712.800000000003</v>
      </c>
      <c r="K30" s="70">
        <f t="shared" si="13"/>
        <v>99.921559748020812</v>
      </c>
      <c r="L30" s="63"/>
    </row>
    <row r="31" ht="102" customHeight="1">
      <c r="A31" s="65"/>
      <c r="B31" s="66" t="s">
        <v>321</v>
      </c>
      <c r="C31" s="67">
        <v>992</v>
      </c>
      <c r="D31" s="68" t="s">
        <v>290</v>
      </c>
      <c r="E31" s="68" t="s">
        <v>315</v>
      </c>
      <c r="F31" s="68" t="s">
        <v>320</v>
      </c>
      <c r="G31" s="68" t="s">
        <v>301</v>
      </c>
      <c r="H31" s="70">
        <v>23963.599999999999</v>
      </c>
      <c r="I31" s="70">
        <v>24397.099999999999</v>
      </c>
      <c r="J31" s="70">
        <v>24394.700000000001</v>
      </c>
      <c r="K31" s="70">
        <f t="shared" si="13"/>
        <v>99.990162765246694</v>
      </c>
      <c r="L31" s="63"/>
    </row>
    <row r="32" ht="38.25" customHeight="1">
      <c r="A32" s="65"/>
      <c r="B32" s="66" t="s">
        <v>311</v>
      </c>
      <c r="C32" s="67">
        <v>992</v>
      </c>
      <c r="D32" s="68" t="s">
        <v>290</v>
      </c>
      <c r="E32" s="68" t="s">
        <v>315</v>
      </c>
      <c r="F32" s="68" t="s">
        <v>320</v>
      </c>
      <c r="G32" s="68" t="s">
        <v>312</v>
      </c>
      <c r="H32" s="70">
        <v>100</v>
      </c>
      <c r="I32" s="70">
        <v>195</v>
      </c>
      <c r="J32" s="70">
        <v>178.19999999999999</v>
      </c>
      <c r="K32" s="70">
        <f t="shared" si="13"/>
        <v>91.384615384615387</v>
      </c>
      <c r="L32" s="63"/>
    </row>
    <row r="33" ht="25.5" customHeight="1">
      <c r="A33" s="65"/>
      <c r="B33" s="66" t="s">
        <v>322</v>
      </c>
      <c r="C33" s="67">
        <v>992</v>
      </c>
      <c r="D33" s="68" t="s">
        <v>290</v>
      </c>
      <c r="E33" s="68" t="s">
        <v>315</v>
      </c>
      <c r="F33" s="68" t="s">
        <v>320</v>
      </c>
      <c r="G33" s="68" t="s">
        <v>323</v>
      </c>
      <c r="H33" s="70">
        <v>0</v>
      </c>
      <c r="I33" s="70">
        <v>13.9</v>
      </c>
      <c r="J33" s="70">
        <v>13.9</v>
      </c>
      <c r="K33" s="70">
        <f t="shared" si="13"/>
        <v>100</v>
      </c>
      <c r="L33" s="63"/>
    </row>
    <row r="34" ht="13.5" customHeight="1">
      <c r="A34" s="65"/>
      <c r="B34" s="66" t="s">
        <v>324</v>
      </c>
      <c r="C34" s="67">
        <v>992</v>
      </c>
      <c r="D34" s="68" t="s">
        <v>290</v>
      </c>
      <c r="E34" s="68" t="s">
        <v>315</v>
      </c>
      <c r="F34" s="68" t="s">
        <v>320</v>
      </c>
      <c r="G34" s="68" t="s">
        <v>325</v>
      </c>
      <c r="H34" s="70">
        <v>180</v>
      </c>
      <c r="I34" s="70">
        <v>126.2</v>
      </c>
      <c r="J34" s="70">
        <v>126</v>
      </c>
      <c r="K34" s="70">
        <f t="shared" si="13"/>
        <v>99.841521394611732</v>
      </c>
      <c r="L34" s="63"/>
    </row>
    <row r="35" ht="39" customHeight="1">
      <c r="A35" s="65"/>
      <c r="B35" s="66" t="s">
        <v>326</v>
      </c>
      <c r="C35" s="67">
        <v>992</v>
      </c>
      <c r="D35" s="68" t="s">
        <v>290</v>
      </c>
      <c r="E35" s="68" t="s">
        <v>315</v>
      </c>
      <c r="F35" s="68" t="s">
        <v>327</v>
      </c>
      <c r="G35" s="68"/>
      <c r="H35" s="69">
        <f t="shared" ref="H35:J36" si="14">SUM(H36)</f>
        <v>100</v>
      </c>
      <c r="I35" s="69">
        <f t="shared" si="14"/>
        <v>100</v>
      </c>
      <c r="J35" s="69">
        <f t="shared" si="14"/>
        <v>100</v>
      </c>
      <c r="K35" s="70">
        <f t="shared" ref="K35:K39" si="15">J35/I35*100</f>
        <v>100</v>
      </c>
      <c r="L35" s="63"/>
      <c r="M35" s="25"/>
    </row>
    <row r="36" ht="66.75" customHeight="1">
      <c r="A36" s="65"/>
      <c r="B36" s="66" t="s">
        <v>328</v>
      </c>
      <c r="C36" s="67">
        <v>992</v>
      </c>
      <c r="D36" s="68" t="s">
        <v>290</v>
      </c>
      <c r="E36" s="68" t="s">
        <v>315</v>
      </c>
      <c r="F36" s="68" t="s">
        <v>329</v>
      </c>
      <c r="G36" s="68"/>
      <c r="H36" s="69">
        <f t="shared" si="14"/>
        <v>100</v>
      </c>
      <c r="I36" s="69">
        <f t="shared" si="14"/>
        <v>100</v>
      </c>
      <c r="J36" s="69">
        <f t="shared" si="14"/>
        <v>100</v>
      </c>
      <c r="K36" s="70">
        <f t="shared" si="15"/>
        <v>100</v>
      </c>
      <c r="L36" s="63"/>
    </row>
    <row r="37" ht="40.5" customHeight="1">
      <c r="A37" s="65"/>
      <c r="B37" s="66" t="s">
        <v>311</v>
      </c>
      <c r="C37" s="67">
        <v>992</v>
      </c>
      <c r="D37" s="68" t="s">
        <v>290</v>
      </c>
      <c r="E37" s="68" t="s">
        <v>315</v>
      </c>
      <c r="F37" s="68" t="s">
        <v>329</v>
      </c>
      <c r="G37" s="68" t="s">
        <v>312</v>
      </c>
      <c r="H37" s="69">
        <v>100</v>
      </c>
      <c r="I37" s="69">
        <v>100</v>
      </c>
      <c r="J37" s="69">
        <v>100</v>
      </c>
      <c r="K37" s="70">
        <f t="shared" si="15"/>
        <v>100</v>
      </c>
      <c r="L37" s="63"/>
    </row>
    <row r="38" ht="66.75" customHeight="1">
      <c r="A38" s="64" t="s">
        <v>330</v>
      </c>
      <c r="B38" s="60" t="s">
        <v>331</v>
      </c>
      <c r="C38" s="61">
        <v>992</v>
      </c>
      <c r="D38" s="62" t="s">
        <v>290</v>
      </c>
      <c r="E38" s="62" t="s">
        <v>332</v>
      </c>
      <c r="F38" s="62"/>
      <c r="G38" s="62"/>
      <c r="H38" s="56">
        <f>SUM(H41)</f>
        <v>1159</v>
      </c>
      <c r="I38" s="56">
        <f>SUM(I41)</f>
        <v>1179.4000000000001</v>
      </c>
      <c r="J38" s="56">
        <f>SUM(J41)</f>
        <v>1179.4000000000001</v>
      </c>
      <c r="K38" s="57">
        <f t="shared" si="15"/>
        <v>100</v>
      </c>
      <c r="L38" s="63"/>
    </row>
    <row r="39" ht="51" customHeight="1">
      <c r="A39" s="64"/>
      <c r="B39" s="66" t="s">
        <v>316</v>
      </c>
      <c r="C39" s="67">
        <v>992</v>
      </c>
      <c r="D39" s="68" t="s">
        <v>290</v>
      </c>
      <c r="E39" s="68" t="s">
        <v>332</v>
      </c>
      <c r="F39" s="68" t="s">
        <v>317</v>
      </c>
      <c r="G39" s="68"/>
      <c r="H39" s="69">
        <f>SUM(H41)</f>
        <v>1159</v>
      </c>
      <c r="I39" s="69">
        <f>SUM(I41)</f>
        <v>1179.4000000000001</v>
      </c>
      <c r="J39" s="69">
        <f>SUM(J41)</f>
        <v>1179.4000000000001</v>
      </c>
      <c r="K39" s="70">
        <f t="shared" si="15"/>
        <v>100</v>
      </c>
      <c r="L39" s="63"/>
    </row>
    <row r="40" ht="38.25" customHeight="1">
      <c r="A40" s="64"/>
      <c r="B40" s="66" t="s">
        <v>333</v>
      </c>
      <c r="C40" s="67">
        <v>992</v>
      </c>
      <c r="D40" s="68" t="s">
        <v>290</v>
      </c>
      <c r="E40" s="68" t="s">
        <v>332</v>
      </c>
      <c r="F40" s="68" t="s">
        <v>334</v>
      </c>
      <c r="G40" s="68"/>
      <c r="H40" s="70">
        <f t="shared" ref="H40:J42" si="16">SUM(H41)</f>
        <v>1159</v>
      </c>
      <c r="I40" s="70">
        <f t="shared" si="16"/>
        <v>1179.4000000000001</v>
      </c>
      <c r="J40" s="70">
        <f t="shared" si="16"/>
        <v>1179.4000000000001</v>
      </c>
      <c r="K40" s="70">
        <f t="shared" ref="K40:K48" si="17">SUM(J40*100/I40)</f>
        <v>100</v>
      </c>
      <c r="L40" s="63"/>
    </row>
    <row r="41" ht="27" customHeight="1">
      <c r="A41" s="64"/>
      <c r="B41" s="66" t="s">
        <v>335</v>
      </c>
      <c r="C41" s="67">
        <v>992</v>
      </c>
      <c r="D41" s="68" t="s">
        <v>290</v>
      </c>
      <c r="E41" s="68" t="s">
        <v>332</v>
      </c>
      <c r="F41" s="68" t="s">
        <v>336</v>
      </c>
      <c r="G41" s="68"/>
      <c r="H41" s="70">
        <f t="shared" si="16"/>
        <v>1159</v>
      </c>
      <c r="I41" s="70">
        <f t="shared" si="16"/>
        <v>1179.4000000000001</v>
      </c>
      <c r="J41" s="70">
        <f t="shared" si="16"/>
        <v>1179.4000000000001</v>
      </c>
      <c r="K41" s="70">
        <f t="shared" si="17"/>
        <v>100</v>
      </c>
      <c r="L41" s="63"/>
      <c r="S41" s="58"/>
      <c r="T41" s="58"/>
      <c r="U41" s="58"/>
    </row>
    <row r="42" ht="41.25" customHeight="1">
      <c r="A42" s="64"/>
      <c r="B42" s="66" t="s">
        <v>337</v>
      </c>
      <c r="C42" s="67">
        <v>992</v>
      </c>
      <c r="D42" s="68" t="s">
        <v>290</v>
      </c>
      <c r="E42" s="68" t="s">
        <v>332</v>
      </c>
      <c r="F42" s="68" t="s">
        <v>338</v>
      </c>
      <c r="G42" s="68"/>
      <c r="H42" s="70">
        <f t="shared" si="16"/>
        <v>1159</v>
      </c>
      <c r="I42" s="70">
        <f>I43</f>
        <v>1179.4000000000001</v>
      </c>
      <c r="J42" s="70">
        <f>J43</f>
        <v>1179.4000000000001</v>
      </c>
      <c r="K42" s="70">
        <f t="shared" si="17"/>
        <v>100</v>
      </c>
      <c r="L42" s="63"/>
      <c r="S42" s="58"/>
      <c r="T42" s="58"/>
      <c r="U42" s="58"/>
    </row>
    <row r="43" ht="12.75" customHeight="1">
      <c r="A43" s="64"/>
      <c r="B43" s="66" t="s">
        <v>339</v>
      </c>
      <c r="C43" s="67">
        <v>992</v>
      </c>
      <c r="D43" s="68" t="s">
        <v>290</v>
      </c>
      <c r="E43" s="68" t="s">
        <v>332</v>
      </c>
      <c r="F43" s="71">
        <v>5131000190</v>
      </c>
      <c r="G43" s="68" t="s">
        <v>340</v>
      </c>
      <c r="H43" s="70">
        <v>1159</v>
      </c>
      <c r="I43" s="70">
        <v>1179.4000000000001</v>
      </c>
      <c r="J43" s="70">
        <v>1179.4000000000001</v>
      </c>
      <c r="K43" s="70">
        <f t="shared" si="17"/>
        <v>100</v>
      </c>
      <c r="L43" s="63"/>
      <c r="M43" s="16"/>
      <c r="S43" s="58"/>
      <c r="T43" s="58"/>
      <c r="U43" s="58"/>
    </row>
    <row r="44" ht="13.5" customHeight="1">
      <c r="A44" s="64" t="s">
        <v>341</v>
      </c>
      <c r="B44" s="60" t="s">
        <v>342</v>
      </c>
      <c r="C44" s="61">
        <v>992</v>
      </c>
      <c r="D44" s="62" t="s">
        <v>290</v>
      </c>
      <c r="E44" s="62" t="s">
        <v>343</v>
      </c>
      <c r="F44" s="55"/>
      <c r="G44" s="62"/>
      <c r="H44" s="57">
        <f t="shared" ref="H44:J47" si="18">H45</f>
        <v>0</v>
      </c>
      <c r="I44" s="57">
        <f t="shared" si="18"/>
        <v>58426.199999999997</v>
      </c>
      <c r="J44" s="57">
        <f t="shared" si="18"/>
        <v>0</v>
      </c>
      <c r="K44" s="57">
        <f t="shared" si="17"/>
        <v>0</v>
      </c>
      <c r="L44" s="63"/>
      <c r="S44" s="58"/>
      <c r="T44" s="58"/>
      <c r="U44" s="58"/>
    </row>
    <row r="45" ht="40.5" customHeight="1">
      <c r="A45" s="64"/>
      <c r="B45" s="22" t="s">
        <v>344</v>
      </c>
      <c r="C45" s="67">
        <v>992</v>
      </c>
      <c r="D45" s="68" t="s">
        <v>290</v>
      </c>
      <c r="E45" s="68" t="s">
        <v>343</v>
      </c>
      <c r="F45" s="68" t="s">
        <v>345</v>
      </c>
      <c r="G45" s="68"/>
      <c r="H45" s="70">
        <f t="shared" si="18"/>
        <v>0</v>
      </c>
      <c r="I45" s="70">
        <f t="shared" si="18"/>
        <v>58426.199999999997</v>
      </c>
      <c r="J45" s="70">
        <f t="shared" si="18"/>
        <v>0</v>
      </c>
      <c r="K45" s="70">
        <f t="shared" si="17"/>
        <v>0</v>
      </c>
      <c r="L45" s="63"/>
      <c r="S45" s="58"/>
      <c r="T45" s="58"/>
      <c r="U45" s="58"/>
    </row>
    <row r="46" ht="25.5" customHeight="1">
      <c r="A46" s="64"/>
      <c r="B46" s="22" t="s">
        <v>346</v>
      </c>
      <c r="C46" s="67">
        <v>992</v>
      </c>
      <c r="D46" s="68" t="s">
        <v>290</v>
      </c>
      <c r="E46" s="68" t="s">
        <v>343</v>
      </c>
      <c r="F46" s="68" t="s">
        <v>347</v>
      </c>
      <c r="G46" s="68"/>
      <c r="H46" s="70">
        <f t="shared" si="18"/>
        <v>0</v>
      </c>
      <c r="I46" s="70">
        <f t="shared" si="18"/>
        <v>58426.199999999997</v>
      </c>
      <c r="J46" s="70">
        <f t="shared" si="18"/>
        <v>0</v>
      </c>
      <c r="K46" s="70">
        <f t="shared" si="17"/>
        <v>0</v>
      </c>
      <c r="L46" s="63"/>
      <c r="S46" s="58"/>
      <c r="T46" s="58"/>
      <c r="U46" s="58"/>
    </row>
    <row r="47" ht="26.25" customHeight="1">
      <c r="A47" s="64"/>
      <c r="B47" s="22" t="s">
        <v>348</v>
      </c>
      <c r="C47" s="67">
        <v>992</v>
      </c>
      <c r="D47" s="68" t="s">
        <v>290</v>
      </c>
      <c r="E47" s="68" t="s">
        <v>343</v>
      </c>
      <c r="F47" s="68" t="s">
        <v>349</v>
      </c>
      <c r="G47" s="68"/>
      <c r="H47" s="70">
        <f t="shared" si="18"/>
        <v>0</v>
      </c>
      <c r="I47" s="70">
        <f t="shared" si="18"/>
        <v>58426.199999999997</v>
      </c>
      <c r="J47" s="70">
        <f t="shared" si="18"/>
        <v>0</v>
      </c>
      <c r="K47" s="70">
        <f t="shared" si="17"/>
        <v>0</v>
      </c>
      <c r="L47" s="63"/>
      <c r="S47" s="58"/>
      <c r="T47" s="58"/>
      <c r="U47" s="58"/>
    </row>
    <row r="48" ht="15.75" customHeight="1">
      <c r="A48" s="64"/>
      <c r="B48" s="22" t="s">
        <v>324</v>
      </c>
      <c r="C48" s="67">
        <v>992</v>
      </c>
      <c r="D48" s="68" t="s">
        <v>290</v>
      </c>
      <c r="E48" s="68" t="s">
        <v>343</v>
      </c>
      <c r="F48" s="68" t="s">
        <v>349</v>
      </c>
      <c r="G48" s="68" t="s">
        <v>325</v>
      </c>
      <c r="H48" s="70">
        <v>0</v>
      </c>
      <c r="I48" s="70">
        <v>58426.199999999997</v>
      </c>
      <c r="J48" s="70">
        <v>0</v>
      </c>
      <c r="K48" s="70">
        <f t="shared" si="17"/>
        <v>0</v>
      </c>
      <c r="L48" s="63"/>
      <c r="S48" s="58"/>
      <c r="T48" s="58"/>
      <c r="U48" s="58"/>
    </row>
    <row r="49" ht="25.5" customHeight="1">
      <c r="A49" s="64" t="s">
        <v>350</v>
      </c>
      <c r="B49" s="60" t="s">
        <v>351</v>
      </c>
      <c r="C49" s="61">
        <v>992</v>
      </c>
      <c r="D49" s="62" t="s">
        <v>290</v>
      </c>
      <c r="E49" s="62" t="s">
        <v>352</v>
      </c>
      <c r="F49" s="62"/>
      <c r="G49" s="62"/>
      <c r="H49" s="56">
        <f>H50+H59+H68+H72+H86</f>
        <v>64516.099999999999</v>
      </c>
      <c r="I49" s="56">
        <f>I50+I59+I68+I72+I86</f>
        <v>74893.600000000006</v>
      </c>
      <c r="J49" s="56">
        <f>J50+J59+J68+J72+J86</f>
        <v>72291.399999999994</v>
      </c>
      <c r="K49" s="57">
        <f>J49/I49*100</f>
        <v>96.525470801243358</v>
      </c>
      <c r="L49" s="72"/>
      <c r="S49" s="58"/>
      <c r="T49" s="58"/>
      <c r="U49" s="58"/>
    </row>
    <row r="50" ht="28.5" customHeight="1">
      <c r="A50" s="65"/>
      <c r="B50" s="66" t="s">
        <v>353</v>
      </c>
      <c r="C50" s="67">
        <v>992</v>
      </c>
      <c r="D50" s="68" t="s">
        <v>290</v>
      </c>
      <c r="E50" s="68" t="s">
        <v>352</v>
      </c>
      <c r="F50" s="68" t="s">
        <v>354</v>
      </c>
      <c r="G50" s="68"/>
      <c r="H50" s="70">
        <f>SUM(H51+H55)</f>
        <v>3301</v>
      </c>
      <c r="I50" s="70">
        <f>SUM(I51+I55)</f>
        <v>3301</v>
      </c>
      <c r="J50" s="70">
        <f>SUM(J51+J55)</f>
        <v>3237.3000000000002</v>
      </c>
      <c r="K50" s="70">
        <f t="shared" ref="K50:K90" si="19">SUM(J50*100/I50)</f>
        <v>98.07028173280824</v>
      </c>
      <c r="L50" s="63"/>
      <c r="S50" s="58"/>
      <c r="T50" s="58"/>
      <c r="U50" s="58"/>
    </row>
    <row r="51" ht="27" customHeight="1">
      <c r="A51" s="65"/>
      <c r="B51" s="66" t="s">
        <v>355</v>
      </c>
      <c r="C51" s="67">
        <v>992</v>
      </c>
      <c r="D51" s="68" t="s">
        <v>290</v>
      </c>
      <c r="E51" s="68" t="s">
        <v>352</v>
      </c>
      <c r="F51" s="68" t="s">
        <v>356</v>
      </c>
      <c r="G51" s="62"/>
      <c r="H51" s="70">
        <f t="shared" ref="H51:J52" si="20">SUM(H53)</f>
        <v>1564.4000000000001</v>
      </c>
      <c r="I51" s="70">
        <f t="shared" si="20"/>
        <v>1564.4000000000001</v>
      </c>
      <c r="J51" s="70">
        <f t="shared" si="20"/>
        <v>1564.4000000000001</v>
      </c>
      <c r="K51" s="70">
        <f t="shared" si="19"/>
        <v>100</v>
      </c>
      <c r="L51" s="63"/>
      <c r="S51" s="58"/>
      <c r="T51" s="58"/>
      <c r="U51" s="58"/>
    </row>
    <row r="52" ht="37.5" customHeight="1">
      <c r="A52" s="65"/>
      <c r="B52" s="66" t="s">
        <v>357</v>
      </c>
      <c r="C52" s="67">
        <v>992</v>
      </c>
      <c r="D52" s="68" t="s">
        <v>290</v>
      </c>
      <c r="E52" s="68" t="s">
        <v>352</v>
      </c>
      <c r="F52" s="68" t="s">
        <v>358</v>
      </c>
      <c r="G52" s="62"/>
      <c r="H52" s="70">
        <f t="shared" si="20"/>
        <v>1564.4000000000001</v>
      </c>
      <c r="I52" s="70">
        <f t="shared" si="20"/>
        <v>1564.4000000000001</v>
      </c>
      <c r="J52" s="70">
        <f t="shared" si="20"/>
        <v>1564.4000000000001</v>
      </c>
      <c r="K52" s="70">
        <f t="shared" si="19"/>
        <v>100</v>
      </c>
      <c r="L52" s="63"/>
      <c r="S52" s="58"/>
      <c r="T52" s="58"/>
      <c r="U52" s="58"/>
    </row>
    <row r="53" ht="26.25" customHeight="1">
      <c r="A53" s="64"/>
      <c r="B53" s="66" t="s">
        <v>359</v>
      </c>
      <c r="C53" s="67">
        <v>992</v>
      </c>
      <c r="D53" s="68" t="s">
        <v>290</v>
      </c>
      <c r="E53" s="68" t="s">
        <v>352</v>
      </c>
      <c r="F53" s="68" t="s">
        <v>360</v>
      </c>
      <c r="G53" s="68"/>
      <c r="H53" s="70">
        <f>H54</f>
        <v>1564.4000000000001</v>
      </c>
      <c r="I53" s="70">
        <f>I54</f>
        <v>1564.4000000000001</v>
      </c>
      <c r="J53" s="70">
        <f>J54</f>
        <v>1564.4000000000001</v>
      </c>
      <c r="K53" s="70">
        <f t="shared" si="19"/>
        <v>100</v>
      </c>
      <c r="L53" s="63"/>
      <c r="S53" s="58"/>
      <c r="T53" s="58"/>
      <c r="U53" s="58"/>
    </row>
    <row r="54" ht="26.25" customHeight="1">
      <c r="A54" s="65"/>
      <c r="B54" s="66" t="s">
        <v>322</v>
      </c>
      <c r="C54" s="67">
        <v>992</v>
      </c>
      <c r="D54" s="68" t="s">
        <v>290</v>
      </c>
      <c r="E54" s="68" t="s">
        <v>352</v>
      </c>
      <c r="F54" s="68" t="s">
        <v>360</v>
      </c>
      <c r="G54" s="68" t="s">
        <v>323</v>
      </c>
      <c r="H54" s="70">
        <v>1564.4000000000001</v>
      </c>
      <c r="I54" s="70">
        <v>1564.4000000000001</v>
      </c>
      <c r="J54" s="70">
        <v>1564.4000000000001</v>
      </c>
      <c r="K54" s="70">
        <f t="shared" si="19"/>
        <v>100</v>
      </c>
      <c r="L54" s="63"/>
      <c r="S54" s="58"/>
      <c r="T54" s="58"/>
      <c r="U54" s="58"/>
    </row>
    <row r="55" ht="65.25" customHeight="1">
      <c r="A55" s="65"/>
      <c r="B55" s="66" t="s">
        <v>361</v>
      </c>
      <c r="C55" s="67">
        <v>992</v>
      </c>
      <c r="D55" s="68" t="s">
        <v>290</v>
      </c>
      <c r="E55" s="68" t="s">
        <v>352</v>
      </c>
      <c r="F55" s="68" t="s">
        <v>362</v>
      </c>
      <c r="G55" s="68"/>
      <c r="H55" s="70">
        <f>SUM(H57)</f>
        <v>1736.5999999999999</v>
      </c>
      <c r="I55" s="70">
        <f>SUM(I57)</f>
        <v>1736.5999999999999</v>
      </c>
      <c r="J55" s="70">
        <f>SUM(J57)</f>
        <v>1672.9000000000001</v>
      </c>
      <c r="K55" s="70">
        <f t="shared" si="19"/>
        <v>96.33191293331798</v>
      </c>
      <c r="L55" s="63"/>
      <c r="S55" s="58"/>
      <c r="T55" s="58"/>
      <c r="U55" s="58"/>
    </row>
    <row r="56" ht="42" customHeight="1">
      <c r="A56" s="65"/>
      <c r="B56" s="66" t="s">
        <v>363</v>
      </c>
      <c r="C56" s="67">
        <v>992</v>
      </c>
      <c r="D56" s="68" t="s">
        <v>290</v>
      </c>
      <c r="E56" s="68" t="s">
        <v>352</v>
      </c>
      <c r="F56" s="68" t="s">
        <v>364</v>
      </c>
      <c r="G56" s="68"/>
      <c r="H56" s="70">
        <f t="shared" ref="H56:J57" si="21">SUM(H57)</f>
        <v>1736.5999999999999</v>
      </c>
      <c r="I56" s="70">
        <f t="shared" si="21"/>
        <v>1736.5999999999999</v>
      </c>
      <c r="J56" s="70">
        <f t="shared" si="21"/>
        <v>1672.9000000000001</v>
      </c>
      <c r="K56" s="70">
        <f t="shared" si="19"/>
        <v>96.33191293331798</v>
      </c>
      <c r="L56" s="63"/>
      <c r="S56" s="58"/>
      <c r="T56" s="58"/>
      <c r="U56" s="58"/>
    </row>
    <row r="57" ht="117.75" customHeight="1">
      <c r="A57" s="65"/>
      <c r="B57" s="66" t="s">
        <v>365</v>
      </c>
      <c r="C57" s="67">
        <v>992</v>
      </c>
      <c r="D57" s="68" t="s">
        <v>290</v>
      </c>
      <c r="E57" s="68" t="s">
        <v>352</v>
      </c>
      <c r="F57" s="68" t="s">
        <v>366</v>
      </c>
      <c r="G57" s="68"/>
      <c r="H57" s="70">
        <f t="shared" si="21"/>
        <v>1736.5999999999999</v>
      </c>
      <c r="I57" s="70">
        <f t="shared" si="21"/>
        <v>1736.5999999999999</v>
      </c>
      <c r="J57" s="70">
        <f t="shared" si="21"/>
        <v>1672.9000000000001</v>
      </c>
      <c r="K57" s="70">
        <f t="shared" si="19"/>
        <v>96.33191293331798</v>
      </c>
      <c r="L57" s="63"/>
      <c r="S57" s="58"/>
      <c r="T57" s="58"/>
      <c r="U57" s="58"/>
    </row>
    <row r="58" ht="39.75" customHeight="1">
      <c r="A58" s="65"/>
      <c r="B58" s="66" t="s">
        <v>311</v>
      </c>
      <c r="C58" s="67">
        <v>992</v>
      </c>
      <c r="D58" s="68" t="s">
        <v>290</v>
      </c>
      <c r="E58" s="68" t="s">
        <v>352</v>
      </c>
      <c r="F58" s="68" t="s">
        <v>366</v>
      </c>
      <c r="G58" s="68" t="s">
        <v>312</v>
      </c>
      <c r="H58" s="70">
        <v>1736.5999999999999</v>
      </c>
      <c r="I58" s="70">
        <v>1736.5999999999999</v>
      </c>
      <c r="J58" s="70">
        <v>1672.9000000000001</v>
      </c>
      <c r="K58" s="70">
        <f t="shared" si="19"/>
        <v>96.33191293331798</v>
      </c>
      <c r="L58" s="63"/>
      <c r="S58" s="58"/>
      <c r="T58" s="58"/>
      <c r="U58" s="58"/>
    </row>
    <row r="59" ht="38.25" customHeight="1">
      <c r="A59" s="65"/>
      <c r="B59" s="66" t="s">
        <v>367</v>
      </c>
      <c r="C59" s="67">
        <v>992</v>
      </c>
      <c r="D59" s="68" t="s">
        <v>290</v>
      </c>
      <c r="E59" s="68" t="s">
        <v>352</v>
      </c>
      <c r="F59" s="68" t="s">
        <v>368</v>
      </c>
      <c r="G59" s="68"/>
      <c r="H59" s="70">
        <f>SUM(H60+H64)</f>
        <v>2200</v>
      </c>
      <c r="I59" s="70">
        <f>SUM(I60+I64)</f>
        <v>2169.8000000000002</v>
      </c>
      <c r="J59" s="70">
        <f>SUM(J60+J64)</f>
        <v>1664.5999999999999</v>
      </c>
      <c r="K59" s="70">
        <f t="shared" si="19"/>
        <v>76.716748087381319</v>
      </c>
      <c r="L59" s="63"/>
      <c r="S59" s="58"/>
      <c r="T59" s="58"/>
      <c r="U59" s="58"/>
    </row>
    <row r="60" ht="27.75" customHeight="1">
      <c r="A60" s="65"/>
      <c r="B60" s="66" t="s">
        <v>369</v>
      </c>
      <c r="C60" s="67">
        <v>992</v>
      </c>
      <c r="D60" s="68" t="s">
        <v>290</v>
      </c>
      <c r="E60" s="68" t="s">
        <v>352</v>
      </c>
      <c r="F60" s="68" t="s">
        <v>370</v>
      </c>
      <c r="G60" s="68"/>
      <c r="H60" s="70">
        <f>SUM(H62)</f>
        <v>200</v>
      </c>
      <c r="I60" s="70">
        <f>SUM(I62)</f>
        <v>214.80000000000001</v>
      </c>
      <c r="J60" s="70">
        <f>SUM(J62)</f>
        <v>214.80000000000001</v>
      </c>
      <c r="K60" s="70">
        <f t="shared" si="19"/>
        <v>100</v>
      </c>
      <c r="L60" s="63"/>
      <c r="S60" s="58"/>
      <c r="T60" s="58"/>
      <c r="U60" s="58"/>
    </row>
    <row r="61" ht="64.5" customHeight="1">
      <c r="A61" s="65"/>
      <c r="B61" s="66" t="s">
        <v>371</v>
      </c>
      <c r="C61" s="67">
        <v>992</v>
      </c>
      <c r="D61" s="68" t="s">
        <v>290</v>
      </c>
      <c r="E61" s="68" t="s">
        <v>352</v>
      </c>
      <c r="F61" s="68" t="s">
        <v>372</v>
      </c>
      <c r="G61" s="68"/>
      <c r="H61" s="70">
        <f t="shared" ref="H61:J62" si="22">SUM(H62)</f>
        <v>200</v>
      </c>
      <c r="I61" s="70">
        <f t="shared" si="22"/>
        <v>214.80000000000001</v>
      </c>
      <c r="J61" s="70">
        <f t="shared" si="22"/>
        <v>214.80000000000001</v>
      </c>
      <c r="K61" s="70">
        <f t="shared" si="19"/>
        <v>100</v>
      </c>
      <c r="L61" s="63"/>
      <c r="S61" s="58"/>
      <c r="T61" s="58"/>
      <c r="U61" s="58"/>
    </row>
    <row r="62" ht="28.5" customHeight="1">
      <c r="A62" s="64"/>
      <c r="B62" s="66" t="s">
        <v>373</v>
      </c>
      <c r="C62" s="67">
        <v>992</v>
      </c>
      <c r="D62" s="68" t="s">
        <v>290</v>
      </c>
      <c r="E62" s="68" t="s">
        <v>352</v>
      </c>
      <c r="F62" s="68" t="s">
        <v>374</v>
      </c>
      <c r="G62" s="68"/>
      <c r="H62" s="70">
        <f t="shared" si="22"/>
        <v>200</v>
      </c>
      <c r="I62" s="70">
        <f t="shared" si="22"/>
        <v>214.80000000000001</v>
      </c>
      <c r="J62" s="70">
        <f t="shared" si="22"/>
        <v>214.80000000000001</v>
      </c>
      <c r="K62" s="70">
        <f t="shared" si="19"/>
        <v>100</v>
      </c>
      <c r="L62" s="63"/>
      <c r="S62" s="58"/>
      <c r="T62" s="58"/>
      <c r="U62" s="58"/>
    </row>
    <row r="63" ht="39" customHeight="1">
      <c r="A63" s="65"/>
      <c r="B63" s="66" t="s">
        <v>311</v>
      </c>
      <c r="C63" s="67">
        <v>992</v>
      </c>
      <c r="D63" s="68" t="s">
        <v>290</v>
      </c>
      <c r="E63" s="68" t="s">
        <v>352</v>
      </c>
      <c r="F63" s="68" t="s">
        <v>374</v>
      </c>
      <c r="G63" s="68" t="s">
        <v>312</v>
      </c>
      <c r="H63" s="70">
        <v>200</v>
      </c>
      <c r="I63" s="70">
        <v>214.80000000000001</v>
      </c>
      <c r="J63" s="70">
        <v>214.80000000000001</v>
      </c>
      <c r="K63" s="70">
        <f t="shared" si="19"/>
        <v>100</v>
      </c>
      <c r="L63" s="63"/>
      <c r="S63" s="58"/>
      <c r="T63" s="58"/>
      <c r="U63" s="58"/>
    </row>
    <row r="64" ht="65.25" customHeight="1">
      <c r="A64" s="65"/>
      <c r="B64" s="66" t="s">
        <v>375</v>
      </c>
      <c r="C64" s="67">
        <v>992</v>
      </c>
      <c r="D64" s="68" t="s">
        <v>290</v>
      </c>
      <c r="E64" s="68" t="s">
        <v>352</v>
      </c>
      <c r="F64" s="68" t="s">
        <v>376</v>
      </c>
      <c r="G64" s="68"/>
      <c r="H64" s="70">
        <f>SUM(H66)</f>
        <v>2000</v>
      </c>
      <c r="I64" s="70">
        <f>SUM(I66)</f>
        <v>1955</v>
      </c>
      <c r="J64" s="70">
        <f>SUM(J66)</f>
        <v>1449.8</v>
      </c>
      <c r="K64" s="70">
        <f t="shared" si="19"/>
        <v>74.15856777493606</v>
      </c>
      <c r="L64" s="63"/>
      <c r="S64" s="58"/>
      <c r="T64" s="58"/>
      <c r="U64" s="58"/>
    </row>
    <row r="65" ht="40.5" customHeight="1">
      <c r="A65" s="65"/>
      <c r="B65" s="66" t="s">
        <v>377</v>
      </c>
      <c r="C65" s="67">
        <v>992</v>
      </c>
      <c r="D65" s="68" t="s">
        <v>290</v>
      </c>
      <c r="E65" s="68" t="s">
        <v>352</v>
      </c>
      <c r="F65" s="68" t="s">
        <v>378</v>
      </c>
      <c r="G65" s="68"/>
      <c r="H65" s="70">
        <f t="shared" ref="H65:J66" si="23">SUM(H66)</f>
        <v>2000</v>
      </c>
      <c r="I65" s="70">
        <f t="shared" si="23"/>
        <v>1955</v>
      </c>
      <c r="J65" s="70">
        <f t="shared" si="23"/>
        <v>1449.8</v>
      </c>
      <c r="K65" s="70">
        <f t="shared" si="19"/>
        <v>74.15856777493606</v>
      </c>
      <c r="L65" s="63"/>
      <c r="S65" s="58"/>
      <c r="T65" s="58"/>
      <c r="U65" s="58"/>
    </row>
    <row r="66" ht="38.25" customHeight="1">
      <c r="A66" s="65"/>
      <c r="B66" s="66" t="s">
        <v>379</v>
      </c>
      <c r="C66" s="67">
        <v>992</v>
      </c>
      <c r="D66" s="68" t="s">
        <v>290</v>
      </c>
      <c r="E66" s="68" t="s">
        <v>352</v>
      </c>
      <c r="F66" s="68" t="s">
        <v>380</v>
      </c>
      <c r="G66" s="68"/>
      <c r="H66" s="70">
        <f t="shared" si="23"/>
        <v>2000</v>
      </c>
      <c r="I66" s="70">
        <f t="shared" si="23"/>
        <v>1955</v>
      </c>
      <c r="J66" s="70">
        <f t="shared" si="23"/>
        <v>1449.8</v>
      </c>
      <c r="K66" s="70">
        <f t="shared" si="19"/>
        <v>74.15856777493606</v>
      </c>
      <c r="L66" s="63"/>
      <c r="S66" s="58"/>
      <c r="T66" s="58"/>
      <c r="U66" s="58"/>
    </row>
    <row r="67" ht="39.75" customHeight="1">
      <c r="A67" s="65"/>
      <c r="B67" s="66" t="s">
        <v>311</v>
      </c>
      <c r="C67" s="67">
        <v>992</v>
      </c>
      <c r="D67" s="68" t="s">
        <v>290</v>
      </c>
      <c r="E67" s="68" t="s">
        <v>352</v>
      </c>
      <c r="F67" s="68" t="s">
        <v>380</v>
      </c>
      <c r="G67" s="68" t="s">
        <v>312</v>
      </c>
      <c r="H67" s="70">
        <v>2000</v>
      </c>
      <c r="I67" s="70">
        <v>1955</v>
      </c>
      <c r="J67" s="70">
        <v>1449.8</v>
      </c>
      <c r="K67" s="70">
        <f t="shared" si="19"/>
        <v>74.15856777493606</v>
      </c>
      <c r="L67" s="63"/>
      <c r="S67" s="58"/>
      <c r="T67" s="58"/>
      <c r="U67" s="58"/>
    </row>
    <row r="68" ht="53.25" customHeight="1">
      <c r="A68" s="65"/>
      <c r="B68" s="66" t="s">
        <v>381</v>
      </c>
      <c r="C68" s="67">
        <v>992</v>
      </c>
      <c r="D68" s="68" t="s">
        <v>290</v>
      </c>
      <c r="E68" s="68" t="s">
        <v>352</v>
      </c>
      <c r="F68" s="68" t="s">
        <v>382</v>
      </c>
      <c r="G68" s="68"/>
      <c r="H68" s="70">
        <f t="shared" ref="H68:H70" si="24">H69</f>
        <v>520</v>
      </c>
      <c r="I68" s="70">
        <f t="shared" ref="I68:J70" si="25">I69</f>
        <v>520</v>
      </c>
      <c r="J68" s="70">
        <f t="shared" si="25"/>
        <v>520</v>
      </c>
      <c r="K68" s="70">
        <f t="shared" si="19"/>
        <v>100</v>
      </c>
      <c r="L68" s="63"/>
      <c r="S68" s="58"/>
      <c r="T68" s="58"/>
      <c r="U68" s="58"/>
    </row>
    <row r="69" ht="52.5" customHeight="1">
      <c r="A69" s="65"/>
      <c r="B69" s="66" t="s">
        <v>383</v>
      </c>
      <c r="C69" s="67">
        <v>992</v>
      </c>
      <c r="D69" s="68" t="s">
        <v>290</v>
      </c>
      <c r="E69" s="68" t="s">
        <v>352</v>
      </c>
      <c r="F69" s="68" t="s">
        <v>384</v>
      </c>
      <c r="G69" s="68"/>
      <c r="H69" s="70">
        <f t="shared" si="24"/>
        <v>520</v>
      </c>
      <c r="I69" s="70">
        <f t="shared" si="25"/>
        <v>520</v>
      </c>
      <c r="J69" s="70">
        <f t="shared" si="25"/>
        <v>520</v>
      </c>
      <c r="K69" s="70">
        <f t="shared" si="19"/>
        <v>100</v>
      </c>
      <c r="L69" s="63"/>
      <c r="S69" s="58"/>
      <c r="T69" s="58"/>
      <c r="U69" s="58"/>
    </row>
    <row r="70" ht="65.25" customHeight="1">
      <c r="A70" s="65"/>
      <c r="B70" s="66" t="s">
        <v>385</v>
      </c>
      <c r="C70" s="67">
        <v>992</v>
      </c>
      <c r="D70" s="68" t="s">
        <v>290</v>
      </c>
      <c r="E70" s="68" t="s">
        <v>352</v>
      </c>
      <c r="F70" s="68" t="s">
        <v>386</v>
      </c>
      <c r="G70" s="68"/>
      <c r="H70" s="70">
        <f t="shared" si="24"/>
        <v>520</v>
      </c>
      <c r="I70" s="70">
        <f t="shared" si="25"/>
        <v>520</v>
      </c>
      <c r="J70" s="70">
        <f t="shared" si="25"/>
        <v>520</v>
      </c>
      <c r="K70" s="70">
        <f t="shared" si="19"/>
        <v>100</v>
      </c>
      <c r="L70" s="63"/>
      <c r="S70" s="58"/>
      <c r="T70" s="58"/>
      <c r="U70" s="58"/>
    </row>
    <row r="71" ht="39" customHeight="1">
      <c r="A71" s="65"/>
      <c r="B71" s="66" t="s">
        <v>387</v>
      </c>
      <c r="C71" s="67">
        <v>992</v>
      </c>
      <c r="D71" s="68" t="s">
        <v>290</v>
      </c>
      <c r="E71" s="68" t="s">
        <v>352</v>
      </c>
      <c r="F71" s="68" t="s">
        <v>386</v>
      </c>
      <c r="G71" s="68" t="s">
        <v>388</v>
      </c>
      <c r="H71" s="70">
        <v>520</v>
      </c>
      <c r="I71" s="70">
        <v>520</v>
      </c>
      <c r="J71" s="70">
        <v>520</v>
      </c>
      <c r="K71" s="70">
        <f t="shared" si="19"/>
        <v>100</v>
      </c>
      <c r="L71" s="63"/>
      <c r="S71" s="58"/>
      <c r="T71" s="58"/>
      <c r="U71" s="58"/>
    </row>
    <row r="72" ht="51" customHeight="1">
      <c r="A72" s="64"/>
      <c r="B72" s="73" t="s">
        <v>389</v>
      </c>
      <c r="C72" s="67">
        <v>992</v>
      </c>
      <c r="D72" s="68" t="s">
        <v>290</v>
      </c>
      <c r="E72" s="68" t="s">
        <v>352</v>
      </c>
      <c r="F72" s="68" t="s">
        <v>317</v>
      </c>
      <c r="G72" s="68"/>
      <c r="H72" s="70">
        <f>H73+H77+H82</f>
        <v>58495.099999999999</v>
      </c>
      <c r="I72" s="70">
        <f>I73+I77+I82</f>
        <v>67734.300000000003</v>
      </c>
      <c r="J72" s="70">
        <f>J73+J77+J82</f>
        <v>65701</v>
      </c>
      <c r="K72" s="70">
        <f t="shared" si="19"/>
        <v>96.998123550402084</v>
      </c>
      <c r="L72" s="63"/>
      <c r="S72" s="58"/>
      <c r="T72" s="58"/>
      <c r="U72" s="58"/>
    </row>
    <row r="73" ht="37.5" customHeight="1">
      <c r="A73" s="64"/>
      <c r="B73" s="66" t="s">
        <v>390</v>
      </c>
      <c r="C73" s="67">
        <v>992</v>
      </c>
      <c r="D73" s="68" t="s">
        <v>290</v>
      </c>
      <c r="E73" s="68" t="s">
        <v>352</v>
      </c>
      <c r="F73" s="68" t="s">
        <v>334</v>
      </c>
      <c r="G73" s="68"/>
      <c r="H73" s="70">
        <f t="shared" ref="H73:J77" si="26">SUM(H74)</f>
        <v>772.70000000000005</v>
      </c>
      <c r="I73" s="70">
        <f>SUM(I74)</f>
        <v>787</v>
      </c>
      <c r="J73" s="70">
        <f>SUM(J74)</f>
        <v>787</v>
      </c>
      <c r="K73" s="70">
        <f t="shared" si="19"/>
        <v>100</v>
      </c>
      <c r="L73" s="63"/>
      <c r="S73" s="58"/>
      <c r="T73" s="58"/>
      <c r="U73" s="58"/>
    </row>
    <row r="74" ht="38.25" customHeight="1">
      <c r="A74" s="64"/>
      <c r="B74" s="66" t="s">
        <v>391</v>
      </c>
      <c r="C74" s="67">
        <v>992</v>
      </c>
      <c r="D74" s="68" t="s">
        <v>290</v>
      </c>
      <c r="E74" s="68" t="s">
        <v>352</v>
      </c>
      <c r="F74" s="68" t="s">
        <v>392</v>
      </c>
      <c r="G74" s="68"/>
      <c r="H74" s="70">
        <f t="shared" si="26"/>
        <v>772.70000000000005</v>
      </c>
      <c r="I74" s="70">
        <f t="shared" si="26"/>
        <v>787</v>
      </c>
      <c r="J74" s="70">
        <f t="shared" si="26"/>
        <v>787</v>
      </c>
      <c r="K74" s="70">
        <f t="shared" si="19"/>
        <v>100</v>
      </c>
      <c r="L74" s="63"/>
      <c r="Q74" s="25"/>
      <c r="R74" s="25"/>
      <c r="S74" s="58"/>
      <c r="T74" s="58"/>
      <c r="U74" s="58"/>
      <c r="V74" s="25"/>
      <c r="W74" s="25"/>
      <c r="X74" s="25"/>
    </row>
    <row r="75" ht="51" customHeight="1">
      <c r="A75" s="64"/>
      <c r="B75" s="66" t="s">
        <v>393</v>
      </c>
      <c r="C75" s="67">
        <v>992</v>
      </c>
      <c r="D75" s="68" t="s">
        <v>290</v>
      </c>
      <c r="E75" s="68" t="s">
        <v>352</v>
      </c>
      <c r="F75" s="68" t="s">
        <v>394</v>
      </c>
      <c r="G75" s="68"/>
      <c r="H75" s="70">
        <f t="shared" si="26"/>
        <v>772.70000000000005</v>
      </c>
      <c r="I75" s="70">
        <f t="shared" si="26"/>
        <v>787</v>
      </c>
      <c r="J75" s="70">
        <f t="shared" si="26"/>
        <v>787</v>
      </c>
      <c r="K75" s="70">
        <f t="shared" si="19"/>
        <v>100</v>
      </c>
      <c r="L75" s="63"/>
    </row>
    <row r="76" ht="14.25" customHeight="1">
      <c r="A76" s="64"/>
      <c r="B76" s="66" t="s">
        <v>339</v>
      </c>
      <c r="C76" s="67">
        <v>992</v>
      </c>
      <c r="D76" s="68" t="s">
        <v>290</v>
      </c>
      <c r="E76" s="68" t="s">
        <v>352</v>
      </c>
      <c r="F76" s="71">
        <v>5132000190</v>
      </c>
      <c r="G76" s="68" t="s">
        <v>340</v>
      </c>
      <c r="H76" s="70">
        <v>772.70000000000005</v>
      </c>
      <c r="I76" s="70">
        <v>787</v>
      </c>
      <c r="J76" s="70">
        <v>787</v>
      </c>
      <c r="K76" s="70">
        <f t="shared" si="19"/>
        <v>100</v>
      </c>
      <c r="L76" s="63"/>
    </row>
    <row r="77" ht="65.25" customHeight="1">
      <c r="A77" s="64"/>
      <c r="B77" s="66" t="s">
        <v>395</v>
      </c>
      <c r="C77" s="67">
        <v>992</v>
      </c>
      <c r="D77" s="68" t="s">
        <v>290</v>
      </c>
      <c r="E77" s="68" t="s">
        <v>352</v>
      </c>
      <c r="F77" s="68" t="s">
        <v>396</v>
      </c>
      <c r="G77" s="68"/>
      <c r="H77" s="70">
        <f t="shared" si="26"/>
        <v>40694.5</v>
      </c>
      <c r="I77" s="70">
        <f>SUM(I78)</f>
        <v>48942.300000000003</v>
      </c>
      <c r="J77" s="70">
        <f>SUM(J78)</f>
        <v>46909.300000000003</v>
      </c>
      <c r="K77" s="70">
        <f t="shared" si="19"/>
        <v>95.846129013144036</v>
      </c>
      <c r="L77" s="63"/>
    </row>
    <row r="78" ht="51" customHeight="1">
      <c r="A78" s="64"/>
      <c r="B78" s="66" t="s">
        <v>397</v>
      </c>
      <c r="C78" s="67">
        <v>992</v>
      </c>
      <c r="D78" s="68" t="s">
        <v>290</v>
      </c>
      <c r="E78" s="68" t="s">
        <v>352</v>
      </c>
      <c r="F78" s="68" t="s">
        <v>398</v>
      </c>
      <c r="G78" s="68"/>
      <c r="H78" s="70">
        <f>SUM(H79+H80+H81)</f>
        <v>40694.5</v>
      </c>
      <c r="I78" s="70">
        <f>SUM(I79+I80+I81)</f>
        <v>48942.300000000003</v>
      </c>
      <c r="J78" s="70">
        <f>SUM(J79+J80+J81)</f>
        <v>46909.300000000003</v>
      </c>
      <c r="K78" s="70">
        <f t="shared" si="19"/>
        <v>95.846129013144036</v>
      </c>
      <c r="L78" s="63"/>
    </row>
    <row r="79" ht="103.5" customHeight="1">
      <c r="A79" s="64"/>
      <c r="B79" s="66" t="s">
        <v>300</v>
      </c>
      <c r="C79" s="67">
        <v>992</v>
      </c>
      <c r="D79" s="68" t="s">
        <v>290</v>
      </c>
      <c r="E79" s="68" t="s">
        <v>352</v>
      </c>
      <c r="F79" s="68" t="s">
        <v>398</v>
      </c>
      <c r="G79" s="68" t="s">
        <v>301</v>
      </c>
      <c r="H79" s="70">
        <v>31637.599999999999</v>
      </c>
      <c r="I79" s="70">
        <v>33544.400000000001</v>
      </c>
      <c r="J79" s="70">
        <v>33486.900000000001</v>
      </c>
      <c r="K79" s="70">
        <f t="shared" si="19"/>
        <v>99.828585397264519</v>
      </c>
      <c r="L79" s="63"/>
    </row>
    <row r="80" ht="40.5" customHeight="1">
      <c r="A80" s="64"/>
      <c r="B80" s="66" t="s">
        <v>311</v>
      </c>
      <c r="C80" s="67">
        <v>992</v>
      </c>
      <c r="D80" s="68" t="s">
        <v>290</v>
      </c>
      <c r="E80" s="68" t="s">
        <v>352</v>
      </c>
      <c r="F80" s="68" t="s">
        <v>398</v>
      </c>
      <c r="G80" s="68" t="s">
        <v>312</v>
      </c>
      <c r="H80" s="70">
        <v>9033.2000000000007</v>
      </c>
      <c r="I80" s="70">
        <v>15374.200000000001</v>
      </c>
      <c r="J80" s="70">
        <v>13398.700000000001</v>
      </c>
      <c r="K80" s="70">
        <f t="shared" si="19"/>
        <v>87.150550922974844</v>
      </c>
      <c r="L80" s="63"/>
    </row>
    <row r="81" ht="17.25" customHeight="1">
      <c r="A81" s="64"/>
      <c r="B81" s="66" t="s">
        <v>324</v>
      </c>
      <c r="C81" s="67">
        <v>992</v>
      </c>
      <c r="D81" s="68" t="s">
        <v>290</v>
      </c>
      <c r="E81" s="68" t="s">
        <v>352</v>
      </c>
      <c r="F81" s="68" t="s">
        <v>398</v>
      </c>
      <c r="G81" s="68" t="s">
        <v>325</v>
      </c>
      <c r="H81" s="70">
        <v>23.699999999999999</v>
      </c>
      <c r="I81" s="70">
        <v>23.699999999999999</v>
      </c>
      <c r="J81" s="70">
        <v>23.699999999999999</v>
      </c>
      <c r="K81" s="70">
        <f t="shared" si="19"/>
        <v>100</v>
      </c>
      <c r="L81" s="63"/>
    </row>
    <row r="82" ht="52.5" customHeight="1">
      <c r="A82" s="64"/>
      <c r="B82" s="66" t="s">
        <v>399</v>
      </c>
      <c r="C82" s="67">
        <v>992</v>
      </c>
      <c r="D82" s="68" t="s">
        <v>290</v>
      </c>
      <c r="E82" s="68" t="s">
        <v>352</v>
      </c>
      <c r="F82" s="68" t="s">
        <v>400</v>
      </c>
      <c r="G82" s="68"/>
      <c r="H82" s="70">
        <f>SUM(H83+H84+H85)</f>
        <v>17027.900000000001</v>
      </c>
      <c r="I82" s="70">
        <f>I83+I84+I85</f>
        <v>18004.999999999996</v>
      </c>
      <c r="J82" s="70">
        <f>J83+J84+J85</f>
        <v>18004.699999999997</v>
      </c>
      <c r="K82" s="70">
        <f t="shared" si="19"/>
        <v>99.998333796167742</v>
      </c>
      <c r="L82" s="63"/>
    </row>
    <row r="83" ht="103.5" customHeight="1">
      <c r="A83" s="64"/>
      <c r="B83" s="66" t="s">
        <v>401</v>
      </c>
      <c r="C83" s="67">
        <v>992</v>
      </c>
      <c r="D83" s="68" t="s">
        <v>290</v>
      </c>
      <c r="E83" s="68" t="s">
        <v>352</v>
      </c>
      <c r="F83" s="68" t="s">
        <v>400</v>
      </c>
      <c r="G83" s="68" t="s">
        <v>301</v>
      </c>
      <c r="H83" s="70">
        <v>16198</v>
      </c>
      <c r="I83" s="70">
        <v>16525.599999999999</v>
      </c>
      <c r="J83" s="70">
        <v>16525.299999999999</v>
      </c>
      <c r="K83" s="70">
        <f t="shared" si="19"/>
        <v>99.998184634748526</v>
      </c>
      <c r="L83" s="63"/>
    </row>
    <row r="84" ht="39.75" customHeight="1">
      <c r="A84" s="64"/>
      <c r="B84" s="66" t="s">
        <v>402</v>
      </c>
      <c r="C84" s="67">
        <v>992</v>
      </c>
      <c r="D84" s="68" t="s">
        <v>290</v>
      </c>
      <c r="E84" s="68" t="s">
        <v>352</v>
      </c>
      <c r="F84" s="68" t="s">
        <v>400</v>
      </c>
      <c r="G84" s="68" t="s">
        <v>312</v>
      </c>
      <c r="H84" s="70">
        <v>829.89999999999998</v>
      </c>
      <c r="I84" s="70">
        <v>1391.8</v>
      </c>
      <c r="J84" s="70">
        <v>1391.8</v>
      </c>
      <c r="K84" s="70">
        <f t="shared" si="19"/>
        <v>100</v>
      </c>
      <c r="L84" s="63"/>
    </row>
    <row r="85" ht="28.5" customHeight="1">
      <c r="A85" s="64"/>
      <c r="B85" s="66" t="s">
        <v>322</v>
      </c>
      <c r="C85" s="67">
        <v>992</v>
      </c>
      <c r="D85" s="68" t="s">
        <v>290</v>
      </c>
      <c r="E85" s="68" t="s">
        <v>352</v>
      </c>
      <c r="F85" s="68" t="s">
        <v>400</v>
      </c>
      <c r="G85" s="68" t="s">
        <v>323</v>
      </c>
      <c r="H85" s="70">
        <v>0</v>
      </c>
      <c r="I85" s="70">
        <v>87.599999999999994</v>
      </c>
      <c r="J85" s="70">
        <v>87.599999999999994</v>
      </c>
      <c r="K85" s="70">
        <f t="shared" si="19"/>
        <v>100</v>
      </c>
      <c r="L85" s="63"/>
    </row>
    <row r="86" ht="27.75" customHeight="1">
      <c r="A86" s="64"/>
      <c r="B86" s="66" t="s">
        <v>403</v>
      </c>
      <c r="C86" s="68" t="s">
        <v>404</v>
      </c>
      <c r="D86" s="68" t="s">
        <v>290</v>
      </c>
      <c r="E86" s="68" t="s">
        <v>352</v>
      </c>
      <c r="F86" s="71">
        <v>9900000000</v>
      </c>
      <c r="G86" s="68"/>
      <c r="H86" s="70">
        <f>H87</f>
        <v>0</v>
      </c>
      <c r="I86" s="70">
        <f>SUM(I87)</f>
        <v>1168.5</v>
      </c>
      <c r="J86" s="70">
        <f>SUM(J87)</f>
        <v>1168.5</v>
      </c>
      <c r="K86" s="70">
        <f t="shared" si="19"/>
        <v>100</v>
      </c>
      <c r="L86" s="63"/>
    </row>
    <row r="87" ht="25.5" customHeight="1">
      <c r="A87" s="64"/>
      <c r="B87" s="66" t="s">
        <v>405</v>
      </c>
      <c r="C87" s="68" t="s">
        <v>404</v>
      </c>
      <c r="D87" s="68" t="s">
        <v>290</v>
      </c>
      <c r="E87" s="68" t="s">
        <v>352</v>
      </c>
      <c r="F87" s="71">
        <v>9910000000</v>
      </c>
      <c r="G87" s="68"/>
      <c r="H87" s="70">
        <f t="shared" ref="H87:H88" si="27">SUM(H89)</f>
        <v>0</v>
      </c>
      <c r="I87" s="70">
        <f>SUM(I89)</f>
        <v>1168.5</v>
      </c>
      <c r="J87" s="70">
        <f>SUM(J89)</f>
        <v>1168.5</v>
      </c>
      <c r="K87" s="70">
        <f t="shared" si="19"/>
        <v>100</v>
      </c>
      <c r="L87" s="63"/>
    </row>
    <row r="88" ht="39" customHeight="1">
      <c r="A88" s="64"/>
      <c r="B88" s="66" t="s">
        <v>406</v>
      </c>
      <c r="C88" s="68" t="s">
        <v>404</v>
      </c>
      <c r="D88" s="68" t="s">
        <v>290</v>
      </c>
      <c r="E88" s="68" t="s">
        <v>352</v>
      </c>
      <c r="F88" s="68" t="s">
        <v>407</v>
      </c>
      <c r="G88" s="68"/>
      <c r="H88" s="70">
        <f t="shared" si="27"/>
        <v>0</v>
      </c>
      <c r="I88" s="70">
        <f t="shared" ref="I88:I89" si="28">SUM(I89)</f>
        <v>1168.5</v>
      </c>
      <c r="J88" s="70">
        <f t="shared" ref="J88:J89" si="29">SUM(J89)</f>
        <v>1168.5</v>
      </c>
      <c r="K88" s="70">
        <f t="shared" si="19"/>
        <v>100</v>
      </c>
      <c r="L88" s="63"/>
    </row>
    <row r="89" ht="51.75" customHeight="1">
      <c r="A89" s="64"/>
      <c r="B89" s="66" t="s">
        <v>408</v>
      </c>
      <c r="C89" s="68" t="s">
        <v>404</v>
      </c>
      <c r="D89" s="68" t="s">
        <v>290</v>
      </c>
      <c r="E89" s="68" t="s">
        <v>352</v>
      </c>
      <c r="F89" s="68" t="s">
        <v>409</v>
      </c>
      <c r="G89" s="68"/>
      <c r="H89" s="70">
        <f>SUM(H90)</f>
        <v>0</v>
      </c>
      <c r="I89" s="70">
        <f t="shared" si="28"/>
        <v>1168.5</v>
      </c>
      <c r="J89" s="70">
        <f t="shared" si="29"/>
        <v>1168.5</v>
      </c>
      <c r="K89" s="70">
        <f t="shared" si="19"/>
        <v>100</v>
      </c>
      <c r="L89" s="63"/>
    </row>
    <row r="90" ht="18" customHeight="1">
      <c r="A90" s="64"/>
      <c r="B90" s="66" t="s">
        <v>324</v>
      </c>
      <c r="C90" s="68" t="s">
        <v>404</v>
      </c>
      <c r="D90" s="68" t="s">
        <v>290</v>
      </c>
      <c r="E90" s="68" t="s">
        <v>352</v>
      </c>
      <c r="F90" s="68" t="s">
        <v>409</v>
      </c>
      <c r="G90" s="68" t="s">
        <v>325</v>
      </c>
      <c r="H90" s="70">
        <v>0</v>
      </c>
      <c r="I90" s="70">
        <v>1168.5</v>
      </c>
      <c r="J90" s="70">
        <v>1168.5</v>
      </c>
      <c r="K90" s="70">
        <f t="shared" si="19"/>
        <v>100</v>
      </c>
      <c r="L90" s="63"/>
    </row>
    <row r="91" ht="27.75" customHeight="1">
      <c r="A91" s="64">
        <v>2</v>
      </c>
      <c r="B91" s="60" t="s">
        <v>410</v>
      </c>
      <c r="C91" s="61">
        <v>992</v>
      </c>
      <c r="D91" s="62" t="s">
        <v>304</v>
      </c>
      <c r="E91" s="62"/>
      <c r="F91" s="62"/>
      <c r="G91" s="62"/>
      <c r="H91" s="56">
        <f>SUM(H92+H98+H113)</f>
        <v>5320.1000000000004</v>
      </c>
      <c r="I91" s="56">
        <f>SUM(I92+I98+I113)</f>
        <v>7630</v>
      </c>
      <c r="J91" s="56">
        <f>SUM(J92+J98+J113)</f>
        <v>7346.5999999999995</v>
      </c>
      <c r="K91" s="57">
        <f t="shared" ref="K91:K92" si="30">J91/I91*100</f>
        <v>96.285714285714278</v>
      </c>
      <c r="L91" s="63"/>
    </row>
    <row r="92" ht="16.5" customHeight="1">
      <c r="A92" s="64" t="s">
        <v>411</v>
      </c>
      <c r="B92" s="60" t="s">
        <v>412</v>
      </c>
      <c r="C92" s="61">
        <v>992</v>
      </c>
      <c r="D92" s="62" t="s">
        <v>304</v>
      </c>
      <c r="E92" s="62" t="s">
        <v>413</v>
      </c>
      <c r="F92" s="62"/>
      <c r="G92" s="62"/>
      <c r="H92" s="56">
        <f t="shared" ref="H92:J93" si="31">SUM(H93)</f>
        <v>150</v>
      </c>
      <c r="I92" s="56">
        <f t="shared" si="31"/>
        <v>859</v>
      </c>
      <c r="J92" s="56">
        <f t="shared" si="31"/>
        <v>691.39999999999998</v>
      </c>
      <c r="K92" s="57">
        <f t="shared" si="30"/>
        <v>80.488940628637948</v>
      </c>
      <c r="L92" s="63"/>
    </row>
    <row r="93" ht="39.75" customHeight="1">
      <c r="A93" s="64"/>
      <c r="B93" s="66" t="s">
        <v>414</v>
      </c>
      <c r="C93" s="67">
        <v>992</v>
      </c>
      <c r="D93" s="68" t="s">
        <v>304</v>
      </c>
      <c r="E93" s="68" t="s">
        <v>413</v>
      </c>
      <c r="F93" s="68" t="s">
        <v>415</v>
      </c>
      <c r="G93" s="68"/>
      <c r="H93" s="70">
        <f t="shared" si="31"/>
        <v>150</v>
      </c>
      <c r="I93" s="70">
        <f t="shared" si="31"/>
        <v>859</v>
      </c>
      <c r="J93" s="70">
        <f t="shared" si="31"/>
        <v>691.39999999999998</v>
      </c>
      <c r="K93" s="70">
        <f t="shared" ref="K93:K108" si="32">SUM(J93*100/I93)</f>
        <v>80.488940628637948</v>
      </c>
      <c r="L93" s="63"/>
    </row>
    <row r="94" ht="26.25" customHeight="1">
      <c r="A94" s="64"/>
      <c r="B94" s="66" t="s">
        <v>416</v>
      </c>
      <c r="C94" s="67">
        <v>992</v>
      </c>
      <c r="D94" s="68" t="s">
        <v>304</v>
      </c>
      <c r="E94" s="68" t="s">
        <v>413</v>
      </c>
      <c r="F94" s="68" t="s">
        <v>417</v>
      </c>
      <c r="G94" s="68"/>
      <c r="H94" s="70">
        <f>SUM(H96)</f>
        <v>150</v>
      </c>
      <c r="I94" s="70">
        <f>SUM(I96)</f>
        <v>859</v>
      </c>
      <c r="J94" s="70">
        <f>SUM(J96)</f>
        <v>691.39999999999998</v>
      </c>
      <c r="K94" s="70">
        <f t="shared" si="32"/>
        <v>80.488940628637948</v>
      </c>
      <c r="L94" s="63"/>
      <c r="N94" s="25"/>
    </row>
    <row r="95" ht="40.5" customHeight="1">
      <c r="A95" s="64"/>
      <c r="B95" s="66" t="s">
        <v>418</v>
      </c>
      <c r="C95" s="67">
        <v>992</v>
      </c>
      <c r="D95" s="68" t="s">
        <v>304</v>
      </c>
      <c r="E95" s="68" t="s">
        <v>413</v>
      </c>
      <c r="F95" s="68" t="s">
        <v>419</v>
      </c>
      <c r="G95" s="68"/>
      <c r="H95" s="70">
        <f t="shared" ref="H95:J98" si="33">SUM(H96)</f>
        <v>150</v>
      </c>
      <c r="I95" s="70">
        <f t="shared" si="33"/>
        <v>859</v>
      </c>
      <c r="J95" s="70">
        <f t="shared" si="33"/>
        <v>691.39999999999998</v>
      </c>
      <c r="K95" s="70">
        <f t="shared" si="32"/>
        <v>80.488940628637948</v>
      </c>
      <c r="L95" s="63"/>
    </row>
    <row r="96" ht="50.25" customHeight="1">
      <c r="A96" s="65"/>
      <c r="B96" s="66" t="s">
        <v>420</v>
      </c>
      <c r="C96" s="67">
        <v>992</v>
      </c>
      <c r="D96" s="68" t="s">
        <v>304</v>
      </c>
      <c r="E96" s="68" t="s">
        <v>413</v>
      </c>
      <c r="F96" s="68" t="s">
        <v>421</v>
      </c>
      <c r="G96" s="68"/>
      <c r="H96" s="70">
        <f t="shared" si="33"/>
        <v>150</v>
      </c>
      <c r="I96" s="70">
        <f t="shared" si="33"/>
        <v>859</v>
      </c>
      <c r="J96" s="70">
        <f t="shared" si="33"/>
        <v>691.39999999999998</v>
      </c>
      <c r="K96" s="70">
        <f t="shared" si="32"/>
        <v>80.488940628637948</v>
      </c>
      <c r="L96" s="63"/>
    </row>
    <row r="97" ht="39" customHeight="1">
      <c r="A97" s="65"/>
      <c r="B97" s="66" t="s">
        <v>311</v>
      </c>
      <c r="C97" s="67">
        <v>992</v>
      </c>
      <c r="D97" s="68" t="s">
        <v>304</v>
      </c>
      <c r="E97" s="68" t="s">
        <v>413</v>
      </c>
      <c r="F97" s="68" t="s">
        <v>421</v>
      </c>
      <c r="G97" s="68" t="s">
        <v>312</v>
      </c>
      <c r="H97" s="70">
        <v>150</v>
      </c>
      <c r="I97" s="70">
        <v>859</v>
      </c>
      <c r="J97" s="70">
        <v>691.39999999999998</v>
      </c>
      <c r="K97" s="70">
        <f t="shared" si="32"/>
        <v>80.488940628637948</v>
      </c>
      <c r="L97" s="63"/>
    </row>
    <row r="98" ht="52.5" customHeight="1">
      <c r="A98" s="64" t="s">
        <v>422</v>
      </c>
      <c r="B98" s="60" t="s">
        <v>423</v>
      </c>
      <c r="C98" s="61">
        <v>992</v>
      </c>
      <c r="D98" s="62" t="s">
        <v>304</v>
      </c>
      <c r="E98" s="62" t="s">
        <v>424</v>
      </c>
      <c r="F98" s="62"/>
      <c r="G98" s="56"/>
      <c r="H98" s="56">
        <f t="shared" si="33"/>
        <v>4675.1000000000004</v>
      </c>
      <c r="I98" s="56">
        <f>SUM(I99)</f>
        <v>5367.6000000000004</v>
      </c>
      <c r="J98" s="56">
        <f>SUM(J99)</f>
        <v>5292.5</v>
      </c>
      <c r="K98" s="57">
        <f t="shared" si="32"/>
        <v>98.60086444593486</v>
      </c>
      <c r="L98" s="63"/>
    </row>
    <row r="99" ht="37.5" customHeight="1">
      <c r="A99" s="65"/>
      <c r="B99" s="66" t="s">
        <v>425</v>
      </c>
      <c r="C99" s="67">
        <v>992</v>
      </c>
      <c r="D99" s="68" t="s">
        <v>304</v>
      </c>
      <c r="E99" s="68" t="s">
        <v>424</v>
      </c>
      <c r="F99" s="68" t="s">
        <v>415</v>
      </c>
      <c r="G99" s="68"/>
      <c r="H99" s="69">
        <f>H100+H105+H109</f>
        <v>4675.1000000000004</v>
      </c>
      <c r="I99" s="69">
        <f>SUM(I105+I100+I109)</f>
        <v>5367.6000000000004</v>
      </c>
      <c r="J99" s="69">
        <f>SUM(J105+J100+J109)</f>
        <v>5292.5</v>
      </c>
      <c r="K99" s="70">
        <f t="shared" si="32"/>
        <v>98.60086444593486</v>
      </c>
      <c r="L99" s="63"/>
    </row>
    <row r="100" ht="54" customHeight="1">
      <c r="A100" s="65"/>
      <c r="B100" s="66" t="s">
        <v>426</v>
      </c>
      <c r="C100" s="67">
        <v>992</v>
      </c>
      <c r="D100" s="68" t="s">
        <v>304</v>
      </c>
      <c r="E100" s="68" t="s">
        <v>424</v>
      </c>
      <c r="F100" s="68" t="s">
        <v>427</v>
      </c>
      <c r="G100" s="68"/>
      <c r="H100" s="70">
        <f>SUM(H102)</f>
        <v>21.5</v>
      </c>
      <c r="I100" s="70">
        <f>SUM(I102)</f>
        <v>916.5</v>
      </c>
      <c r="J100" s="70">
        <f>SUM(J102)</f>
        <v>841.5</v>
      </c>
      <c r="K100" s="70">
        <f t="shared" si="32"/>
        <v>91.816693944353517</v>
      </c>
      <c r="L100" s="63"/>
    </row>
    <row r="101" ht="27" customHeight="1">
      <c r="A101" s="65"/>
      <c r="B101" s="66" t="s">
        <v>428</v>
      </c>
      <c r="C101" s="67">
        <v>992</v>
      </c>
      <c r="D101" s="68" t="s">
        <v>304</v>
      </c>
      <c r="E101" s="68" t="s">
        <v>424</v>
      </c>
      <c r="F101" s="68" t="s">
        <v>429</v>
      </c>
      <c r="G101" s="68"/>
      <c r="H101" s="70">
        <f>SUM(H102)</f>
        <v>21.5</v>
      </c>
      <c r="I101" s="70">
        <f>SUM(I102)</f>
        <v>916.5</v>
      </c>
      <c r="J101" s="70">
        <f>SUM(J102)</f>
        <v>841.5</v>
      </c>
      <c r="K101" s="70">
        <f t="shared" si="32"/>
        <v>91.816693944353517</v>
      </c>
      <c r="L101" s="63"/>
    </row>
    <row r="102" ht="54" customHeight="1">
      <c r="A102" s="64"/>
      <c r="B102" s="66" t="s">
        <v>430</v>
      </c>
      <c r="C102" s="67">
        <v>992</v>
      </c>
      <c r="D102" s="68" t="s">
        <v>304</v>
      </c>
      <c r="E102" s="68" t="s">
        <v>424</v>
      </c>
      <c r="F102" s="68" t="s">
        <v>431</v>
      </c>
      <c r="G102" s="68"/>
      <c r="H102" s="70">
        <f>SUM(H103+H104)</f>
        <v>21.5</v>
      </c>
      <c r="I102" s="70">
        <f>I103+I104</f>
        <v>916.5</v>
      </c>
      <c r="J102" s="70">
        <f>J103+J104</f>
        <v>841.5</v>
      </c>
      <c r="K102" s="70">
        <f t="shared" si="32"/>
        <v>91.816693944353517</v>
      </c>
      <c r="L102" s="63"/>
    </row>
    <row r="103" ht="39.75" customHeight="1">
      <c r="A103" s="65"/>
      <c r="B103" s="66" t="s">
        <v>311</v>
      </c>
      <c r="C103" s="67">
        <v>992</v>
      </c>
      <c r="D103" s="68" t="s">
        <v>304</v>
      </c>
      <c r="E103" s="68" t="s">
        <v>424</v>
      </c>
      <c r="F103" s="68" t="s">
        <v>431</v>
      </c>
      <c r="G103" s="68" t="s">
        <v>312</v>
      </c>
      <c r="H103" s="70">
        <v>5</v>
      </c>
      <c r="I103" s="70">
        <v>900</v>
      </c>
      <c r="J103" s="70">
        <v>825</v>
      </c>
      <c r="K103" s="70">
        <f t="shared" si="32"/>
        <v>91.666666666666671</v>
      </c>
      <c r="L103" s="63"/>
    </row>
    <row r="104" ht="16.5" customHeight="1">
      <c r="A104" s="65"/>
      <c r="B104" s="66" t="s">
        <v>339</v>
      </c>
      <c r="C104" s="67">
        <v>992</v>
      </c>
      <c r="D104" s="68" t="s">
        <v>304</v>
      </c>
      <c r="E104" s="68" t="s">
        <v>424</v>
      </c>
      <c r="F104" s="68" t="s">
        <v>432</v>
      </c>
      <c r="G104" s="68" t="s">
        <v>340</v>
      </c>
      <c r="H104" s="70">
        <v>16.5</v>
      </c>
      <c r="I104" s="70">
        <v>16.5</v>
      </c>
      <c r="J104" s="70">
        <v>16.5</v>
      </c>
      <c r="K104" s="70">
        <f t="shared" si="32"/>
        <v>100</v>
      </c>
      <c r="L104" s="63"/>
    </row>
    <row r="105" ht="39.75" customHeight="1">
      <c r="A105" s="65"/>
      <c r="B105" s="66" t="s">
        <v>433</v>
      </c>
      <c r="C105" s="67">
        <v>992</v>
      </c>
      <c r="D105" s="68" t="s">
        <v>304</v>
      </c>
      <c r="E105" s="68" t="s">
        <v>424</v>
      </c>
      <c r="F105" s="68" t="s">
        <v>434</v>
      </c>
      <c r="G105" s="68"/>
      <c r="H105" s="70">
        <f t="shared" ref="H105:J106" si="34">SUM(H107)</f>
        <v>490</v>
      </c>
      <c r="I105" s="70">
        <f t="shared" si="34"/>
        <v>287.5</v>
      </c>
      <c r="J105" s="70">
        <f t="shared" si="34"/>
        <v>287.39999999999998</v>
      </c>
      <c r="K105" s="70">
        <f t="shared" si="32"/>
        <v>99.965217391304336</v>
      </c>
      <c r="L105" s="63"/>
    </row>
    <row r="106" ht="78.75" customHeight="1">
      <c r="A106" s="65"/>
      <c r="B106" s="66" t="s">
        <v>435</v>
      </c>
      <c r="C106" s="67">
        <v>992</v>
      </c>
      <c r="D106" s="68" t="s">
        <v>304</v>
      </c>
      <c r="E106" s="68" t="s">
        <v>424</v>
      </c>
      <c r="F106" s="68" t="s">
        <v>436</v>
      </c>
      <c r="G106" s="68"/>
      <c r="H106" s="70">
        <f t="shared" si="34"/>
        <v>490</v>
      </c>
      <c r="I106" s="70">
        <f t="shared" si="34"/>
        <v>287.5</v>
      </c>
      <c r="J106" s="70">
        <f t="shared" si="34"/>
        <v>287.39999999999998</v>
      </c>
      <c r="K106" s="70">
        <f t="shared" si="32"/>
        <v>99.965217391304336</v>
      </c>
      <c r="L106" s="63"/>
    </row>
    <row r="107" ht="37.5" customHeight="1">
      <c r="A107" s="64"/>
      <c r="B107" s="66" t="s">
        <v>437</v>
      </c>
      <c r="C107" s="67">
        <v>992</v>
      </c>
      <c r="D107" s="68" t="s">
        <v>304</v>
      </c>
      <c r="E107" s="68" t="s">
        <v>424</v>
      </c>
      <c r="F107" s="68" t="s">
        <v>438</v>
      </c>
      <c r="G107" s="68"/>
      <c r="H107" s="70">
        <f>SUM(H108)</f>
        <v>490</v>
      </c>
      <c r="I107" s="70">
        <f>SUM(I108)</f>
        <v>287.5</v>
      </c>
      <c r="J107" s="70">
        <f>SUM(J108)</f>
        <v>287.39999999999998</v>
      </c>
      <c r="K107" s="70">
        <f t="shared" si="32"/>
        <v>99.965217391304336</v>
      </c>
      <c r="L107" s="63"/>
    </row>
    <row r="108" ht="41.25" customHeight="1">
      <c r="A108" s="64"/>
      <c r="B108" s="66" t="s">
        <v>311</v>
      </c>
      <c r="C108" s="67">
        <v>992</v>
      </c>
      <c r="D108" s="68" t="s">
        <v>304</v>
      </c>
      <c r="E108" s="68" t="s">
        <v>424</v>
      </c>
      <c r="F108" s="68" t="s">
        <v>438</v>
      </c>
      <c r="G108" s="68" t="s">
        <v>312</v>
      </c>
      <c r="H108" s="70">
        <v>490</v>
      </c>
      <c r="I108" s="70">
        <v>287.5</v>
      </c>
      <c r="J108" s="70">
        <v>287.39999999999998</v>
      </c>
      <c r="K108" s="70">
        <f t="shared" si="32"/>
        <v>99.965217391304336</v>
      </c>
      <c r="L108" s="63"/>
    </row>
    <row r="109" ht="27.75" customHeight="1">
      <c r="A109" s="64"/>
      <c r="B109" s="66" t="s">
        <v>439</v>
      </c>
      <c r="C109" s="67">
        <v>992</v>
      </c>
      <c r="D109" s="68" t="s">
        <v>304</v>
      </c>
      <c r="E109" s="68" t="s">
        <v>424</v>
      </c>
      <c r="F109" s="68" t="s">
        <v>440</v>
      </c>
      <c r="G109" s="68"/>
      <c r="H109" s="70">
        <f t="shared" ref="H109:J110" si="35">SUM(H111)</f>
        <v>4163.6000000000004</v>
      </c>
      <c r="I109" s="70">
        <f t="shared" si="35"/>
        <v>4163.6000000000004</v>
      </c>
      <c r="J109" s="70">
        <f t="shared" si="35"/>
        <v>4163.6000000000004</v>
      </c>
      <c r="K109" s="70">
        <f t="shared" ref="K109:K112" si="36">SUM(J109*100/I109)</f>
        <v>100</v>
      </c>
      <c r="L109" s="63"/>
    </row>
    <row r="110" ht="53.25" customHeight="1">
      <c r="A110" s="64"/>
      <c r="B110" s="66" t="s">
        <v>441</v>
      </c>
      <c r="C110" s="67">
        <v>992</v>
      </c>
      <c r="D110" s="68" t="s">
        <v>304</v>
      </c>
      <c r="E110" s="68" t="s">
        <v>424</v>
      </c>
      <c r="F110" s="68" t="s">
        <v>442</v>
      </c>
      <c r="G110" s="68"/>
      <c r="H110" s="70">
        <f t="shared" si="35"/>
        <v>4163.6000000000004</v>
      </c>
      <c r="I110" s="70">
        <f t="shared" si="35"/>
        <v>4163.6000000000004</v>
      </c>
      <c r="J110" s="70">
        <f t="shared" si="35"/>
        <v>4163.6000000000004</v>
      </c>
      <c r="K110" s="70">
        <f t="shared" si="36"/>
        <v>100</v>
      </c>
      <c r="L110" s="63"/>
    </row>
    <row r="111" ht="38.25" customHeight="1">
      <c r="A111" s="64"/>
      <c r="B111" s="66" t="s">
        <v>443</v>
      </c>
      <c r="C111" s="67">
        <v>992</v>
      </c>
      <c r="D111" s="68" t="s">
        <v>304</v>
      </c>
      <c r="E111" s="68" t="s">
        <v>424</v>
      </c>
      <c r="F111" s="68" t="s">
        <v>444</v>
      </c>
      <c r="G111" s="68"/>
      <c r="H111" s="70">
        <f>SUM(H112)</f>
        <v>4163.6000000000004</v>
      </c>
      <c r="I111" s="70">
        <f>SUM(I112)</f>
        <v>4163.6000000000004</v>
      </c>
      <c r="J111" s="70">
        <f>SUM(J112)</f>
        <v>4163.6000000000004</v>
      </c>
      <c r="K111" s="70">
        <f t="shared" si="36"/>
        <v>100</v>
      </c>
      <c r="L111" s="63"/>
    </row>
    <row r="112" ht="13.5" customHeight="1">
      <c r="A112" s="64"/>
      <c r="B112" s="66" t="s">
        <v>339</v>
      </c>
      <c r="C112" s="67">
        <v>992</v>
      </c>
      <c r="D112" s="68" t="s">
        <v>304</v>
      </c>
      <c r="E112" s="68" t="s">
        <v>424</v>
      </c>
      <c r="F112" s="68" t="s">
        <v>444</v>
      </c>
      <c r="G112" s="68" t="s">
        <v>340</v>
      </c>
      <c r="H112" s="70">
        <v>4163.6000000000004</v>
      </c>
      <c r="I112" s="70">
        <v>4163.6000000000004</v>
      </c>
      <c r="J112" s="70">
        <v>4163.6000000000004</v>
      </c>
      <c r="K112" s="70">
        <f t="shared" si="36"/>
        <v>100</v>
      </c>
      <c r="L112" s="63"/>
    </row>
    <row r="113" ht="38.25" customHeight="1">
      <c r="A113" s="64" t="s">
        <v>445</v>
      </c>
      <c r="B113" s="60" t="s">
        <v>446</v>
      </c>
      <c r="C113" s="61">
        <v>992</v>
      </c>
      <c r="D113" s="62" t="s">
        <v>304</v>
      </c>
      <c r="E113" s="62" t="s">
        <v>447</v>
      </c>
      <c r="F113" s="62"/>
      <c r="G113" s="62"/>
      <c r="H113" s="56">
        <f>SUM(H114+H127)</f>
        <v>495</v>
      </c>
      <c r="I113" s="56">
        <f>SUM(I114+I127)</f>
        <v>1403.4000000000001</v>
      </c>
      <c r="J113" s="56">
        <f>SUM(J114+J127)</f>
        <v>1362.7</v>
      </c>
      <c r="K113" s="57">
        <f t="shared" ref="K113:K118" si="37">J113/I113*100</f>
        <v>97.099900242268774</v>
      </c>
      <c r="L113" s="63"/>
    </row>
    <row r="114" ht="39.75" customHeight="1">
      <c r="A114" s="64"/>
      <c r="B114" s="66" t="s">
        <v>425</v>
      </c>
      <c r="C114" s="67">
        <v>992</v>
      </c>
      <c r="D114" s="68" t="s">
        <v>304</v>
      </c>
      <c r="E114" s="68" t="s">
        <v>447</v>
      </c>
      <c r="F114" s="68" t="s">
        <v>415</v>
      </c>
      <c r="G114" s="68"/>
      <c r="H114" s="69">
        <f>SUM(H119+H115+H123)</f>
        <v>475</v>
      </c>
      <c r="I114" s="69">
        <f>SUM(I119+I115+I123)</f>
        <v>1403.4000000000001</v>
      </c>
      <c r="J114" s="69">
        <f>SUM(J119+J115+J123)</f>
        <v>1362.7</v>
      </c>
      <c r="K114" s="70">
        <f t="shared" si="37"/>
        <v>97.099900242268774</v>
      </c>
      <c r="L114" s="63"/>
    </row>
    <row r="115" ht="38.25" customHeight="1">
      <c r="A115" s="64"/>
      <c r="B115" s="66" t="s">
        <v>448</v>
      </c>
      <c r="C115" s="67">
        <v>992</v>
      </c>
      <c r="D115" s="68" t="s">
        <v>304</v>
      </c>
      <c r="E115" s="68" t="s">
        <v>447</v>
      </c>
      <c r="F115" s="68" t="s">
        <v>449</v>
      </c>
      <c r="G115" s="68"/>
      <c r="H115" s="69">
        <f t="shared" ref="H115:J117" si="38">SUM(H116)</f>
        <v>120</v>
      </c>
      <c r="I115" s="69">
        <f t="shared" si="38"/>
        <v>1123.4000000000001</v>
      </c>
      <c r="J115" s="69">
        <f t="shared" si="38"/>
        <v>1122.7</v>
      </c>
      <c r="K115" s="70">
        <f t="shared" si="37"/>
        <v>99.937689157913468</v>
      </c>
      <c r="L115" s="63"/>
    </row>
    <row r="116" ht="51" customHeight="1">
      <c r="A116" s="64"/>
      <c r="B116" s="66" t="s">
        <v>450</v>
      </c>
      <c r="C116" s="67">
        <v>992</v>
      </c>
      <c r="D116" s="68" t="s">
        <v>304</v>
      </c>
      <c r="E116" s="68" t="s">
        <v>447</v>
      </c>
      <c r="F116" s="68" t="s">
        <v>451</v>
      </c>
      <c r="G116" s="68"/>
      <c r="H116" s="69">
        <f t="shared" si="38"/>
        <v>120</v>
      </c>
      <c r="I116" s="69">
        <f t="shared" si="38"/>
        <v>1123.4000000000001</v>
      </c>
      <c r="J116" s="69">
        <f t="shared" si="38"/>
        <v>1122.7</v>
      </c>
      <c r="K116" s="70">
        <f t="shared" si="37"/>
        <v>99.937689157913468</v>
      </c>
      <c r="L116" s="63"/>
    </row>
    <row r="117" ht="54" customHeight="1">
      <c r="A117" s="64"/>
      <c r="B117" s="66" t="s">
        <v>452</v>
      </c>
      <c r="C117" s="67">
        <v>992</v>
      </c>
      <c r="D117" s="68" t="s">
        <v>304</v>
      </c>
      <c r="E117" s="68" t="s">
        <v>447</v>
      </c>
      <c r="F117" s="68" t="s">
        <v>453</v>
      </c>
      <c r="G117" s="68"/>
      <c r="H117" s="69">
        <f t="shared" si="38"/>
        <v>120</v>
      </c>
      <c r="I117" s="69">
        <f t="shared" si="38"/>
        <v>1123.4000000000001</v>
      </c>
      <c r="J117" s="69">
        <f t="shared" si="38"/>
        <v>1122.7</v>
      </c>
      <c r="K117" s="70">
        <f t="shared" si="37"/>
        <v>99.937689157913468</v>
      </c>
      <c r="L117" s="63"/>
    </row>
    <row r="118" ht="39.75" customHeight="1">
      <c r="A118" s="64"/>
      <c r="B118" s="66" t="s">
        <v>454</v>
      </c>
      <c r="C118" s="67">
        <v>992</v>
      </c>
      <c r="D118" s="68" t="s">
        <v>304</v>
      </c>
      <c r="E118" s="68" t="s">
        <v>447</v>
      </c>
      <c r="F118" s="68" t="s">
        <v>453</v>
      </c>
      <c r="G118" s="68" t="s">
        <v>312</v>
      </c>
      <c r="H118" s="69">
        <v>120</v>
      </c>
      <c r="I118" s="69">
        <v>1123.4000000000001</v>
      </c>
      <c r="J118" s="69">
        <v>1122.7</v>
      </c>
      <c r="K118" s="70">
        <f t="shared" si="37"/>
        <v>99.937689157913468</v>
      </c>
      <c r="L118" s="63"/>
    </row>
    <row r="119" ht="27" customHeight="1">
      <c r="A119" s="65"/>
      <c r="B119" s="66" t="s">
        <v>455</v>
      </c>
      <c r="C119" s="67">
        <v>992</v>
      </c>
      <c r="D119" s="68" t="s">
        <v>304</v>
      </c>
      <c r="E119" s="68" t="s">
        <v>447</v>
      </c>
      <c r="F119" s="68" t="s">
        <v>456</v>
      </c>
      <c r="G119" s="68"/>
      <c r="H119" s="70">
        <f t="shared" ref="H119:J120" si="39">SUM(H121)</f>
        <v>350</v>
      </c>
      <c r="I119" s="70">
        <f t="shared" si="39"/>
        <v>280</v>
      </c>
      <c r="J119" s="70">
        <f t="shared" si="39"/>
        <v>240</v>
      </c>
      <c r="K119" s="70">
        <f t="shared" ref="K119:K122" si="40">SUM(J119*100/I119)</f>
        <v>85.714285714285708</v>
      </c>
      <c r="L119" s="63"/>
    </row>
    <row r="120" ht="39" customHeight="1">
      <c r="A120" s="65"/>
      <c r="B120" s="66" t="s">
        <v>457</v>
      </c>
      <c r="C120" s="67">
        <v>992</v>
      </c>
      <c r="D120" s="68" t="s">
        <v>304</v>
      </c>
      <c r="E120" s="68" t="s">
        <v>447</v>
      </c>
      <c r="F120" s="68" t="s">
        <v>458</v>
      </c>
      <c r="G120" s="68"/>
      <c r="H120" s="70">
        <f t="shared" si="39"/>
        <v>350</v>
      </c>
      <c r="I120" s="70">
        <f t="shared" si="39"/>
        <v>280</v>
      </c>
      <c r="J120" s="70">
        <f t="shared" si="39"/>
        <v>240</v>
      </c>
      <c r="K120" s="70">
        <f t="shared" si="40"/>
        <v>85.714285714285708</v>
      </c>
      <c r="L120" s="63"/>
    </row>
    <row r="121" ht="28.5" customHeight="1">
      <c r="A121" s="65"/>
      <c r="B121" s="66" t="s">
        <v>459</v>
      </c>
      <c r="C121" s="67">
        <v>992</v>
      </c>
      <c r="D121" s="68" t="s">
        <v>304</v>
      </c>
      <c r="E121" s="68" t="s">
        <v>447</v>
      </c>
      <c r="F121" s="68" t="s">
        <v>460</v>
      </c>
      <c r="G121" s="68"/>
      <c r="H121" s="70">
        <f>SUM(H122)</f>
        <v>350</v>
      </c>
      <c r="I121" s="70">
        <f>SUM(I122)</f>
        <v>280</v>
      </c>
      <c r="J121" s="70">
        <f>SUM(J122)</f>
        <v>240</v>
      </c>
      <c r="K121" s="70">
        <f t="shared" si="40"/>
        <v>85.714285714285708</v>
      </c>
      <c r="L121" s="63"/>
    </row>
    <row r="122" ht="39.75" customHeight="1">
      <c r="A122" s="65"/>
      <c r="B122" s="66" t="s">
        <v>454</v>
      </c>
      <c r="C122" s="67">
        <v>992</v>
      </c>
      <c r="D122" s="68" t="s">
        <v>304</v>
      </c>
      <c r="E122" s="68" t="s">
        <v>447</v>
      </c>
      <c r="F122" s="68" t="s">
        <v>460</v>
      </c>
      <c r="G122" s="68" t="s">
        <v>312</v>
      </c>
      <c r="H122" s="70">
        <v>350</v>
      </c>
      <c r="I122" s="70">
        <v>280</v>
      </c>
      <c r="J122" s="70">
        <v>240</v>
      </c>
      <c r="K122" s="70">
        <f t="shared" si="40"/>
        <v>85.714285714285708</v>
      </c>
      <c r="L122" s="63"/>
    </row>
    <row r="123" ht="27.75" customHeight="1">
      <c r="A123" s="65"/>
      <c r="B123" s="66" t="s">
        <v>461</v>
      </c>
      <c r="C123" s="67">
        <v>992</v>
      </c>
      <c r="D123" s="68" t="s">
        <v>304</v>
      </c>
      <c r="E123" s="68" t="s">
        <v>447</v>
      </c>
      <c r="F123" s="68" t="s">
        <v>462</v>
      </c>
      <c r="G123" s="68"/>
      <c r="H123" s="70">
        <f t="shared" ref="H123:J127" si="41">SUM(H124)</f>
        <v>5</v>
      </c>
      <c r="I123" s="70">
        <f t="shared" si="41"/>
        <v>0</v>
      </c>
      <c r="J123" s="70">
        <f t="shared" si="41"/>
        <v>0</v>
      </c>
      <c r="K123" s="70">
        <v>0</v>
      </c>
      <c r="L123" s="63"/>
    </row>
    <row r="124" ht="39" customHeight="1">
      <c r="A124" s="65"/>
      <c r="B124" s="66" t="s">
        <v>463</v>
      </c>
      <c r="C124" s="67">
        <v>992</v>
      </c>
      <c r="D124" s="68" t="s">
        <v>304</v>
      </c>
      <c r="E124" s="68" t="s">
        <v>447</v>
      </c>
      <c r="F124" s="68" t="s">
        <v>464</v>
      </c>
      <c r="G124" s="68"/>
      <c r="H124" s="70">
        <f t="shared" si="41"/>
        <v>5</v>
      </c>
      <c r="I124" s="70">
        <f t="shared" si="41"/>
        <v>0</v>
      </c>
      <c r="J124" s="70">
        <f t="shared" si="41"/>
        <v>0</v>
      </c>
      <c r="K124" s="70">
        <v>0</v>
      </c>
      <c r="L124" s="63"/>
    </row>
    <row r="125" ht="39" customHeight="1">
      <c r="A125" s="65"/>
      <c r="B125" s="66" t="s">
        <v>465</v>
      </c>
      <c r="C125" s="67">
        <v>992</v>
      </c>
      <c r="D125" s="68" t="s">
        <v>304</v>
      </c>
      <c r="E125" s="68" t="s">
        <v>447</v>
      </c>
      <c r="F125" s="68" t="s">
        <v>466</v>
      </c>
      <c r="G125" s="68"/>
      <c r="H125" s="70">
        <f t="shared" si="41"/>
        <v>5</v>
      </c>
      <c r="I125" s="70">
        <f t="shared" si="41"/>
        <v>0</v>
      </c>
      <c r="J125" s="70">
        <f t="shared" si="41"/>
        <v>0</v>
      </c>
      <c r="K125" s="70">
        <v>0</v>
      </c>
      <c r="L125" s="63"/>
    </row>
    <row r="126" ht="39.75" customHeight="1">
      <c r="A126" s="65"/>
      <c r="B126" s="66" t="s">
        <v>454</v>
      </c>
      <c r="C126" s="67">
        <v>992</v>
      </c>
      <c r="D126" s="68" t="s">
        <v>304</v>
      </c>
      <c r="E126" s="68" t="s">
        <v>447</v>
      </c>
      <c r="F126" s="68" t="s">
        <v>466</v>
      </c>
      <c r="G126" s="68" t="s">
        <v>312</v>
      </c>
      <c r="H126" s="70">
        <v>5</v>
      </c>
      <c r="I126" s="70">
        <v>0</v>
      </c>
      <c r="J126" s="70">
        <v>0</v>
      </c>
      <c r="K126" s="70">
        <v>0</v>
      </c>
      <c r="L126" s="63"/>
    </row>
    <row r="127" ht="26.25" customHeight="1">
      <c r="A127" s="65"/>
      <c r="B127" s="66" t="s">
        <v>467</v>
      </c>
      <c r="C127" s="67">
        <v>992</v>
      </c>
      <c r="D127" s="68" t="s">
        <v>304</v>
      </c>
      <c r="E127" s="68" t="s">
        <v>447</v>
      </c>
      <c r="F127" s="68" t="s">
        <v>468</v>
      </c>
      <c r="G127" s="68"/>
      <c r="H127" s="70">
        <f t="shared" si="41"/>
        <v>20</v>
      </c>
      <c r="I127" s="70">
        <f>SUM(I128)</f>
        <v>0</v>
      </c>
      <c r="J127" s="70">
        <f>SUM(J128)</f>
        <v>0</v>
      </c>
      <c r="K127" s="70">
        <v>0</v>
      </c>
      <c r="L127" s="63"/>
    </row>
    <row r="128" ht="52.5" customHeight="1">
      <c r="A128" s="65"/>
      <c r="B128" s="66" t="s">
        <v>469</v>
      </c>
      <c r="C128" s="67">
        <v>992</v>
      </c>
      <c r="D128" s="68" t="s">
        <v>304</v>
      </c>
      <c r="E128" s="68" t="s">
        <v>447</v>
      </c>
      <c r="F128" s="68" t="s">
        <v>470</v>
      </c>
      <c r="G128" s="68"/>
      <c r="H128" s="70">
        <f t="shared" ref="H128:J129" si="42">SUM(H130)</f>
        <v>20</v>
      </c>
      <c r="I128" s="70">
        <f t="shared" si="42"/>
        <v>0</v>
      </c>
      <c r="J128" s="70">
        <f t="shared" si="42"/>
        <v>0</v>
      </c>
      <c r="K128" s="70">
        <v>0</v>
      </c>
      <c r="L128" s="63"/>
    </row>
    <row r="129" ht="155.25" customHeight="1">
      <c r="A129" s="65"/>
      <c r="B129" s="66" t="s">
        <v>471</v>
      </c>
      <c r="C129" s="67">
        <v>992</v>
      </c>
      <c r="D129" s="68" t="s">
        <v>304</v>
      </c>
      <c r="E129" s="68" t="s">
        <v>447</v>
      </c>
      <c r="F129" s="68" t="s">
        <v>472</v>
      </c>
      <c r="G129" s="68"/>
      <c r="H129" s="70">
        <f t="shared" si="42"/>
        <v>20</v>
      </c>
      <c r="I129" s="70">
        <f t="shared" si="42"/>
        <v>0</v>
      </c>
      <c r="J129" s="70">
        <f t="shared" si="42"/>
        <v>0</v>
      </c>
      <c r="K129" s="70">
        <v>0</v>
      </c>
      <c r="L129" s="63"/>
    </row>
    <row r="130" ht="28.5" customHeight="1">
      <c r="A130" s="65"/>
      <c r="B130" s="66" t="s">
        <v>473</v>
      </c>
      <c r="C130" s="67">
        <v>992</v>
      </c>
      <c r="D130" s="68" t="s">
        <v>304</v>
      </c>
      <c r="E130" s="68" t="s">
        <v>447</v>
      </c>
      <c r="F130" s="68" t="s">
        <v>474</v>
      </c>
      <c r="G130" s="68"/>
      <c r="H130" s="70">
        <f>SUM(H131)</f>
        <v>20</v>
      </c>
      <c r="I130" s="70">
        <f>SUM(I131)</f>
        <v>0</v>
      </c>
      <c r="J130" s="70">
        <f>SUM(J131)</f>
        <v>0</v>
      </c>
      <c r="K130" s="70">
        <v>0</v>
      </c>
      <c r="L130" s="63"/>
    </row>
    <row r="131" ht="41.25" customHeight="1">
      <c r="A131" s="65"/>
      <c r="B131" s="66" t="s">
        <v>454</v>
      </c>
      <c r="C131" s="67">
        <v>992</v>
      </c>
      <c r="D131" s="68" t="s">
        <v>304</v>
      </c>
      <c r="E131" s="68" t="s">
        <v>447</v>
      </c>
      <c r="F131" s="68" t="s">
        <v>474</v>
      </c>
      <c r="G131" s="68" t="s">
        <v>312</v>
      </c>
      <c r="H131" s="70">
        <v>20</v>
      </c>
      <c r="I131" s="70">
        <v>0</v>
      </c>
      <c r="J131" s="70">
        <v>0</v>
      </c>
      <c r="K131" s="70">
        <v>0</v>
      </c>
      <c r="L131" s="63"/>
    </row>
    <row r="132" ht="15" customHeight="1">
      <c r="A132" s="64">
        <v>3</v>
      </c>
      <c r="B132" s="60" t="s">
        <v>475</v>
      </c>
      <c r="C132" s="74" t="s">
        <v>404</v>
      </c>
      <c r="D132" s="62" t="s">
        <v>315</v>
      </c>
      <c r="E132" s="62"/>
      <c r="F132" s="62"/>
      <c r="G132" s="62"/>
      <c r="H132" s="56">
        <f>SUM(H133+H138+H150)</f>
        <v>20662.200000000001</v>
      </c>
      <c r="I132" s="56">
        <f>SUM(I133+I138+I150)</f>
        <v>91037.5</v>
      </c>
      <c r="J132" s="56">
        <f>SUM(J133+J138+J150)</f>
        <v>90945.199999999997</v>
      </c>
      <c r="K132" s="57">
        <f t="shared" ref="K132:K133" si="43">J132/I132*100</f>
        <v>99.898613208842505</v>
      </c>
      <c r="L132" s="63"/>
    </row>
    <row r="133" ht="12.75" customHeight="1">
      <c r="A133" s="64" t="s">
        <v>476</v>
      </c>
      <c r="B133" s="60" t="s">
        <v>477</v>
      </c>
      <c r="C133" s="74" t="s">
        <v>404</v>
      </c>
      <c r="D133" s="62" t="s">
        <v>315</v>
      </c>
      <c r="E133" s="62" t="s">
        <v>478</v>
      </c>
      <c r="F133" s="62"/>
      <c r="G133" s="62"/>
      <c r="H133" s="56">
        <f t="shared" ref="H133:J136" si="44">SUM(H134)</f>
        <v>200</v>
      </c>
      <c r="I133" s="56">
        <f t="shared" si="44"/>
        <v>139</v>
      </c>
      <c r="J133" s="56">
        <f t="shared" si="44"/>
        <v>139</v>
      </c>
      <c r="K133" s="57">
        <f t="shared" si="43"/>
        <v>100</v>
      </c>
      <c r="L133" s="63"/>
    </row>
    <row r="134" ht="27" customHeight="1">
      <c r="A134" s="65"/>
      <c r="B134" s="66" t="s">
        <v>479</v>
      </c>
      <c r="C134" s="75" t="s">
        <v>404</v>
      </c>
      <c r="D134" s="68" t="s">
        <v>315</v>
      </c>
      <c r="E134" s="68" t="s">
        <v>478</v>
      </c>
      <c r="F134" s="68" t="s">
        <v>480</v>
      </c>
      <c r="G134" s="68"/>
      <c r="H134" s="70">
        <f t="shared" si="44"/>
        <v>200</v>
      </c>
      <c r="I134" s="70">
        <f t="shared" si="44"/>
        <v>139</v>
      </c>
      <c r="J134" s="70">
        <f t="shared" si="44"/>
        <v>139</v>
      </c>
      <c r="K134" s="70">
        <f t="shared" ref="K134:K137" si="45">SUM(J134*100/I134)</f>
        <v>100</v>
      </c>
      <c r="L134" s="63"/>
    </row>
    <row r="135" ht="27" customHeight="1">
      <c r="A135" s="65"/>
      <c r="B135" s="66" t="s">
        <v>481</v>
      </c>
      <c r="C135" s="75" t="s">
        <v>404</v>
      </c>
      <c r="D135" s="68" t="s">
        <v>315</v>
      </c>
      <c r="E135" s="68" t="s">
        <v>478</v>
      </c>
      <c r="F135" s="68" t="s">
        <v>482</v>
      </c>
      <c r="G135" s="68"/>
      <c r="H135" s="70">
        <f t="shared" si="44"/>
        <v>200</v>
      </c>
      <c r="I135" s="70">
        <f t="shared" si="44"/>
        <v>139</v>
      </c>
      <c r="J135" s="70">
        <f t="shared" si="44"/>
        <v>139</v>
      </c>
      <c r="K135" s="70">
        <f t="shared" si="45"/>
        <v>100</v>
      </c>
      <c r="L135" s="63"/>
    </row>
    <row r="136" ht="39" customHeight="1">
      <c r="A136" s="65"/>
      <c r="B136" s="66" t="s">
        <v>483</v>
      </c>
      <c r="C136" s="67">
        <v>992</v>
      </c>
      <c r="D136" s="68" t="s">
        <v>315</v>
      </c>
      <c r="E136" s="68" t="s">
        <v>478</v>
      </c>
      <c r="F136" s="68" t="s">
        <v>484</v>
      </c>
      <c r="G136" s="68"/>
      <c r="H136" s="70">
        <f t="shared" si="44"/>
        <v>200</v>
      </c>
      <c r="I136" s="70">
        <f t="shared" si="44"/>
        <v>139</v>
      </c>
      <c r="J136" s="70">
        <f t="shared" si="44"/>
        <v>139</v>
      </c>
      <c r="K136" s="70">
        <f t="shared" si="45"/>
        <v>100</v>
      </c>
      <c r="L136" s="63"/>
    </row>
    <row r="137" ht="39" customHeight="1">
      <c r="A137" s="65"/>
      <c r="B137" s="66" t="s">
        <v>454</v>
      </c>
      <c r="C137" s="67">
        <v>992</v>
      </c>
      <c r="D137" s="68" t="s">
        <v>315</v>
      </c>
      <c r="E137" s="68" t="s">
        <v>478</v>
      </c>
      <c r="F137" s="68" t="s">
        <v>484</v>
      </c>
      <c r="G137" s="68" t="s">
        <v>312</v>
      </c>
      <c r="H137" s="70">
        <v>200</v>
      </c>
      <c r="I137" s="70">
        <v>139</v>
      </c>
      <c r="J137" s="70">
        <v>139</v>
      </c>
      <c r="K137" s="70">
        <f t="shared" si="45"/>
        <v>100</v>
      </c>
      <c r="L137" s="63"/>
      <c r="M137" s="25"/>
      <c r="N137" s="25"/>
    </row>
    <row r="138" ht="27" customHeight="1">
      <c r="A138" s="64" t="s">
        <v>485</v>
      </c>
      <c r="B138" s="60" t="s">
        <v>486</v>
      </c>
      <c r="C138" s="61">
        <v>992</v>
      </c>
      <c r="D138" s="62" t="s">
        <v>315</v>
      </c>
      <c r="E138" s="62" t="s">
        <v>413</v>
      </c>
      <c r="F138" s="62"/>
      <c r="G138" s="62"/>
      <c r="H138" s="56">
        <f>SUM(H139+H147)</f>
        <v>18672.200000000001</v>
      </c>
      <c r="I138" s="56">
        <f>SUM(I139+I147)</f>
        <v>88985.5</v>
      </c>
      <c r="J138" s="56">
        <f>SUM(J139+J147)</f>
        <v>88918.899999999994</v>
      </c>
      <c r="K138" s="57">
        <f>J138/I138*100</f>
        <v>99.925156345696763</v>
      </c>
      <c r="L138" s="63"/>
      <c r="M138" s="25"/>
      <c r="N138" s="25"/>
    </row>
    <row r="139" ht="25.5" customHeight="1">
      <c r="A139" s="65"/>
      <c r="B139" s="66" t="s">
        <v>487</v>
      </c>
      <c r="C139" s="67">
        <v>992</v>
      </c>
      <c r="D139" s="68" t="s">
        <v>315</v>
      </c>
      <c r="E139" s="68" t="s">
        <v>413</v>
      </c>
      <c r="F139" s="68" t="s">
        <v>488</v>
      </c>
      <c r="G139" s="68"/>
      <c r="H139" s="70">
        <f>SUM(H140)</f>
        <v>500</v>
      </c>
      <c r="I139" s="70">
        <f>SUM(I140)</f>
        <v>30222.100000000002</v>
      </c>
      <c r="J139" s="70">
        <f>SUM(J140)</f>
        <v>30166.5</v>
      </c>
      <c r="K139" s="70">
        <f t="shared" ref="K139:K149" si="46">SUM(J139*100/I139)</f>
        <v>99.816028667762993</v>
      </c>
      <c r="L139" s="63"/>
      <c r="M139" s="25"/>
      <c r="N139" s="25"/>
    </row>
    <row r="140" ht="27.75" customHeight="1">
      <c r="A140" s="65"/>
      <c r="B140" s="66" t="s">
        <v>489</v>
      </c>
      <c r="C140" s="67">
        <v>992</v>
      </c>
      <c r="D140" s="68" t="s">
        <v>315</v>
      </c>
      <c r="E140" s="68" t="s">
        <v>413</v>
      </c>
      <c r="F140" s="68" t="s">
        <v>490</v>
      </c>
      <c r="G140" s="68"/>
      <c r="H140" s="70">
        <f>SUM(H141+H144)</f>
        <v>500</v>
      </c>
      <c r="I140" s="70">
        <f>SUM(I141+I144)</f>
        <v>30222.100000000002</v>
      </c>
      <c r="J140" s="70">
        <f>SUM(J141+J144)</f>
        <v>30166.5</v>
      </c>
      <c r="K140" s="70">
        <f>J140/I140*100</f>
        <v>99.816028667762993</v>
      </c>
      <c r="L140" s="63"/>
      <c r="M140" s="25"/>
      <c r="N140" s="25"/>
    </row>
    <row r="141" ht="53.25" customHeight="1">
      <c r="A141" s="65"/>
      <c r="B141" s="66" t="s">
        <v>491</v>
      </c>
      <c r="C141" s="67">
        <v>992</v>
      </c>
      <c r="D141" s="68" t="s">
        <v>315</v>
      </c>
      <c r="E141" s="68" t="s">
        <v>413</v>
      </c>
      <c r="F141" s="68" t="s">
        <v>492</v>
      </c>
      <c r="G141" s="68"/>
      <c r="H141" s="70">
        <f t="shared" ref="H141:J145" si="47">SUM(H142)</f>
        <v>500</v>
      </c>
      <c r="I141" s="70">
        <f t="shared" si="47"/>
        <v>1384.7</v>
      </c>
      <c r="J141" s="70">
        <f t="shared" si="47"/>
        <v>1329.0999999999999</v>
      </c>
      <c r="K141" s="70">
        <f>SUM(J141*100/I141)</f>
        <v>95.984689824510724</v>
      </c>
      <c r="L141" s="63"/>
      <c r="M141" s="25"/>
      <c r="N141" s="25"/>
    </row>
    <row r="142" ht="39" customHeight="1">
      <c r="A142" s="65"/>
      <c r="B142" s="66" t="s">
        <v>493</v>
      </c>
      <c r="C142" s="67">
        <v>992</v>
      </c>
      <c r="D142" s="68" t="s">
        <v>315</v>
      </c>
      <c r="E142" s="68" t="s">
        <v>413</v>
      </c>
      <c r="F142" s="68" t="s">
        <v>494</v>
      </c>
      <c r="G142" s="68"/>
      <c r="H142" s="70">
        <f t="shared" si="47"/>
        <v>500</v>
      </c>
      <c r="I142" s="70">
        <f t="shared" si="47"/>
        <v>1384.7</v>
      </c>
      <c r="J142" s="70">
        <f t="shared" si="47"/>
        <v>1329.0999999999999</v>
      </c>
      <c r="K142" s="70">
        <f t="shared" si="46"/>
        <v>95.984689824510724</v>
      </c>
      <c r="L142" s="63"/>
    </row>
    <row r="143" ht="40.5" customHeight="1">
      <c r="A143" s="65"/>
      <c r="B143" s="66" t="s">
        <v>454</v>
      </c>
      <c r="C143" s="67">
        <v>992</v>
      </c>
      <c r="D143" s="68" t="s">
        <v>315</v>
      </c>
      <c r="E143" s="68" t="s">
        <v>413</v>
      </c>
      <c r="F143" s="68" t="s">
        <v>494</v>
      </c>
      <c r="G143" s="68" t="s">
        <v>312</v>
      </c>
      <c r="H143" s="70">
        <v>500</v>
      </c>
      <c r="I143" s="70">
        <v>1384.7</v>
      </c>
      <c r="J143" s="70">
        <v>1329.0999999999999</v>
      </c>
      <c r="K143" s="70">
        <f t="shared" si="46"/>
        <v>95.984689824510724</v>
      </c>
      <c r="L143" s="63"/>
    </row>
    <row r="144" ht="65.25" customHeight="1">
      <c r="A144" s="65"/>
      <c r="B144" s="66" t="s">
        <v>495</v>
      </c>
      <c r="C144" s="67">
        <v>992</v>
      </c>
      <c r="D144" s="68" t="s">
        <v>315</v>
      </c>
      <c r="E144" s="68" t="s">
        <v>413</v>
      </c>
      <c r="F144" s="68" t="s">
        <v>496</v>
      </c>
      <c r="G144" s="68"/>
      <c r="H144" s="70">
        <f t="shared" si="47"/>
        <v>0</v>
      </c>
      <c r="I144" s="70">
        <f t="shared" si="47"/>
        <v>28837.400000000001</v>
      </c>
      <c r="J144" s="70">
        <f t="shared" si="47"/>
        <v>28837.400000000001</v>
      </c>
      <c r="K144" s="70">
        <f t="shared" si="46"/>
        <v>100</v>
      </c>
      <c r="L144" s="63"/>
    </row>
    <row r="145" ht="51" customHeight="1">
      <c r="A145" s="65"/>
      <c r="B145" s="66" t="s">
        <v>497</v>
      </c>
      <c r="C145" s="67">
        <v>992</v>
      </c>
      <c r="D145" s="68" t="s">
        <v>315</v>
      </c>
      <c r="E145" s="68" t="s">
        <v>413</v>
      </c>
      <c r="F145" s="68" t="s">
        <v>498</v>
      </c>
      <c r="G145" s="68"/>
      <c r="H145" s="70">
        <f t="shared" si="47"/>
        <v>0</v>
      </c>
      <c r="I145" s="70">
        <f t="shared" si="47"/>
        <v>28837.400000000001</v>
      </c>
      <c r="J145" s="70">
        <f t="shared" si="47"/>
        <v>28837.400000000001</v>
      </c>
      <c r="K145" s="70">
        <f t="shared" si="46"/>
        <v>100</v>
      </c>
      <c r="L145" s="63"/>
    </row>
    <row r="146" ht="39.75" customHeight="1">
      <c r="A146" s="65"/>
      <c r="B146" s="66" t="s">
        <v>454</v>
      </c>
      <c r="C146" s="67">
        <v>992</v>
      </c>
      <c r="D146" s="68" t="s">
        <v>315</v>
      </c>
      <c r="E146" s="68" t="s">
        <v>413</v>
      </c>
      <c r="F146" s="68" t="s">
        <v>498</v>
      </c>
      <c r="G146" s="68" t="s">
        <v>312</v>
      </c>
      <c r="H146" s="70">
        <v>0</v>
      </c>
      <c r="I146" s="70">
        <v>28837.400000000001</v>
      </c>
      <c r="J146" s="70">
        <v>28837.400000000001</v>
      </c>
      <c r="K146" s="70">
        <f t="shared" si="46"/>
        <v>100</v>
      </c>
      <c r="L146" s="63"/>
    </row>
    <row r="147" ht="89.25" customHeight="1">
      <c r="A147" s="65"/>
      <c r="B147" s="66" t="s">
        <v>499</v>
      </c>
      <c r="C147" s="75" t="s">
        <v>404</v>
      </c>
      <c r="D147" s="68" t="s">
        <v>315</v>
      </c>
      <c r="E147" s="68" t="s">
        <v>413</v>
      </c>
      <c r="F147" s="68" t="s">
        <v>500</v>
      </c>
      <c r="G147" s="68"/>
      <c r="H147" s="70">
        <f>SUM(H149)</f>
        <v>18172.200000000001</v>
      </c>
      <c r="I147" s="70">
        <f>SUM(I149)</f>
        <v>58763.400000000001</v>
      </c>
      <c r="J147" s="70">
        <f>SUM(J149)</f>
        <v>58752.400000000001</v>
      </c>
      <c r="K147" s="70">
        <f t="shared" si="46"/>
        <v>99.981280865300505</v>
      </c>
      <c r="L147" s="63"/>
    </row>
    <row r="148" ht="54" customHeight="1">
      <c r="A148" s="65"/>
      <c r="B148" s="66" t="s">
        <v>501</v>
      </c>
      <c r="C148" s="75" t="s">
        <v>404</v>
      </c>
      <c r="D148" s="68" t="s">
        <v>315</v>
      </c>
      <c r="E148" s="68" t="s">
        <v>413</v>
      </c>
      <c r="F148" s="68" t="s">
        <v>502</v>
      </c>
      <c r="G148" s="68"/>
      <c r="H148" s="70">
        <f>SUM(H149)</f>
        <v>18172.200000000001</v>
      </c>
      <c r="I148" s="70">
        <f>SUM(I149)</f>
        <v>58763.400000000001</v>
      </c>
      <c r="J148" s="70">
        <f>SUM(J149)</f>
        <v>58752.400000000001</v>
      </c>
      <c r="K148" s="70">
        <f t="shared" si="46"/>
        <v>99.981280865300505</v>
      </c>
      <c r="L148" s="63"/>
    </row>
    <row r="149" ht="39" customHeight="1">
      <c r="A149" s="65"/>
      <c r="B149" s="66" t="s">
        <v>454</v>
      </c>
      <c r="C149" s="67">
        <v>992</v>
      </c>
      <c r="D149" s="68" t="s">
        <v>315</v>
      </c>
      <c r="E149" s="68" t="s">
        <v>413</v>
      </c>
      <c r="F149" s="68" t="s">
        <v>502</v>
      </c>
      <c r="G149" s="68" t="s">
        <v>312</v>
      </c>
      <c r="H149" s="70">
        <v>18172.200000000001</v>
      </c>
      <c r="I149" s="70">
        <v>58763.400000000001</v>
      </c>
      <c r="J149" s="70">
        <v>58752.400000000001</v>
      </c>
      <c r="K149" s="70">
        <f t="shared" si="46"/>
        <v>99.981280865300505</v>
      </c>
      <c r="L149" s="63"/>
    </row>
    <row r="150" ht="27" customHeight="1">
      <c r="A150" s="64" t="s">
        <v>503</v>
      </c>
      <c r="B150" s="60" t="s">
        <v>504</v>
      </c>
      <c r="C150" s="61">
        <v>992</v>
      </c>
      <c r="D150" s="62" t="s">
        <v>315</v>
      </c>
      <c r="E150" s="62" t="s">
        <v>505</v>
      </c>
      <c r="F150" s="62"/>
      <c r="G150" s="62"/>
      <c r="H150" s="56">
        <f>H151+H156</f>
        <v>1790</v>
      </c>
      <c r="I150" s="56">
        <f>I151+I156</f>
        <v>1913</v>
      </c>
      <c r="J150" s="56">
        <f>J151+J156</f>
        <v>1887.3</v>
      </c>
      <c r="K150" s="57">
        <f>J150/I150*100</f>
        <v>98.656560376372198</v>
      </c>
      <c r="L150" s="63"/>
    </row>
    <row r="151" ht="52.5" customHeight="1">
      <c r="A151" s="65"/>
      <c r="B151" s="66" t="s">
        <v>506</v>
      </c>
      <c r="C151" s="67">
        <v>992</v>
      </c>
      <c r="D151" s="68" t="s">
        <v>315</v>
      </c>
      <c r="E151" s="68" t="s">
        <v>505</v>
      </c>
      <c r="F151" s="68" t="s">
        <v>507</v>
      </c>
      <c r="G151" s="68"/>
      <c r="H151" s="70">
        <f>SUM(H152)</f>
        <v>190</v>
      </c>
      <c r="I151" s="70">
        <f>SUM(I152)</f>
        <v>123</v>
      </c>
      <c r="J151" s="70">
        <f>SUM(J152)</f>
        <v>97.299999999999997</v>
      </c>
      <c r="K151" s="70">
        <f t="shared" ref="K151:K168" si="48">SUM(J151*100/I151)</f>
        <v>79.105691056910572</v>
      </c>
      <c r="L151" s="63"/>
    </row>
    <row r="152" ht="52.5" customHeight="1">
      <c r="A152" s="65"/>
      <c r="B152" s="66" t="s">
        <v>508</v>
      </c>
      <c r="C152" s="67">
        <v>992</v>
      </c>
      <c r="D152" s="68" t="s">
        <v>315</v>
      </c>
      <c r="E152" s="68" t="s">
        <v>505</v>
      </c>
      <c r="F152" s="68" t="s">
        <v>509</v>
      </c>
      <c r="G152" s="68"/>
      <c r="H152" s="70">
        <f t="shared" ref="H152:J153" si="49">SUM(H154)</f>
        <v>190</v>
      </c>
      <c r="I152" s="70">
        <f t="shared" si="49"/>
        <v>123</v>
      </c>
      <c r="J152" s="70">
        <f t="shared" si="49"/>
        <v>97.299999999999997</v>
      </c>
      <c r="K152" s="70">
        <f t="shared" si="48"/>
        <v>79.105691056910572</v>
      </c>
      <c r="L152" s="63"/>
    </row>
    <row r="153" ht="54" customHeight="1">
      <c r="A153" s="65"/>
      <c r="B153" s="66" t="s">
        <v>510</v>
      </c>
      <c r="C153" s="75" t="s">
        <v>404</v>
      </c>
      <c r="D153" s="68" t="s">
        <v>315</v>
      </c>
      <c r="E153" s="68" t="s">
        <v>505</v>
      </c>
      <c r="F153" s="68" t="s">
        <v>511</v>
      </c>
      <c r="G153" s="68"/>
      <c r="H153" s="70">
        <f t="shared" si="49"/>
        <v>190</v>
      </c>
      <c r="I153" s="70">
        <f t="shared" si="49"/>
        <v>123</v>
      </c>
      <c r="J153" s="70">
        <f t="shared" si="49"/>
        <v>97.299999999999997</v>
      </c>
      <c r="K153" s="70">
        <f t="shared" si="48"/>
        <v>79.105691056910572</v>
      </c>
      <c r="L153" s="63"/>
    </row>
    <row r="154" ht="66" customHeight="1">
      <c r="A154" s="65"/>
      <c r="B154" s="66" t="s">
        <v>512</v>
      </c>
      <c r="C154" s="75" t="s">
        <v>404</v>
      </c>
      <c r="D154" s="68" t="s">
        <v>315</v>
      </c>
      <c r="E154" s="68" t="s">
        <v>505</v>
      </c>
      <c r="F154" s="68" t="s">
        <v>513</v>
      </c>
      <c r="G154" s="68"/>
      <c r="H154" s="70">
        <f>SUM(H155)</f>
        <v>190</v>
      </c>
      <c r="I154" s="70">
        <f>SUM(I155)</f>
        <v>123</v>
      </c>
      <c r="J154" s="70">
        <f>SUM(J155)</f>
        <v>97.299999999999997</v>
      </c>
      <c r="K154" s="70">
        <f t="shared" si="48"/>
        <v>79.105691056910572</v>
      </c>
      <c r="L154" s="63"/>
    </row>
    <row r="155" ht="39" customHeight="1">
      <c r="A155" s="65"/>
      <c r="B155" s="66" t="s">
        <v>311</v>
      </c>
      <c r="C155" s="67">
        <v>992</v>
      </c>
      <c r="D155" s="68" t="s">
        <v>315</v>
      </c>
      <c r="E155" s="68" t="s">
        <v>505</v>
      </c>
      <c r="F155" s="68" t="s">
        <v>513</v>
      </c>
      <c r="G155" s="68" t="s">
        <v>312</v>
      </c>
      <c r="H155" s="70">
        <v>190</v>
      </c>
      <c r="I155" s="70">
        <v>123</v>
      </c>
      <c r="J155" s="70">
        <v>97.299999999999997</v>
      </c>
      <c r="K155" s="70">
        <f t="shared" si="48"/>
        <v>79.105691056910572</v>
      </c>
      <c r="L155" s="63"/>
    </row>
    <row r="156" ht="39.75" customHeight="1">
      <c r="A156" s="65"/>
      <c r="B156" s="66" t="s">
        <v>514</v>
      </c>
      <c r="C156" s="67">
        <v>992</v>
      </c>
      <c r="D156" s="68" t="s">
        <v>315</v>
      </c>
      <c r="E156" s="68" t="s">
        <v>505</v>
      </c>
      <c r="F156" s="68" t="s">
        <v>515</v>
      </c>
      <c r="G156" s="68"/>
      <c r="H156" s="70">
        <f>SUM(H157+H162)</f>
        <v>1600</v>
      </c>
      <c r="I156" s="70">
        <f>SUM(I157+I162)</f>
        <v>1790</v>
      </c>
      <c r="J156" s="70">
        <f>SUM(J157+J162)</f>
        <v>1790</v>
      </c>
      <c r="K156" s="70">
        <f t="shared" si="48"/>
        <v>100</v>
      </c>
      <c r="L156" s="63"/>
    </row>
    <row r="157" ht="39" customHeight="1">
      <c r="A157" s="65"/>
      <c r="B157" s="66" t="s">
        <v>516</v>
      </c>
      <c r="C157" s="67">
        <v>992</v>
      </c>
      <c r="D157" s="68" t="s">
        <v>315</v>
      </c>
      <c r="E157" s="68" t="s">
        <v>505</v>
      </c>
      <c r="F157" s="68" t="s">
        <v>517</v>
      </c>
      <c r="G157" s="68"/>
      <c r="H157" s="70">
        <f>SUM(H159)</f>
        <v>1200</v>
      </c>
      <c r="I157" s="70">
        <f>SUM(I159)</f>
        <v>1200</v>
      </c>
      <c r="J157" s="70">
        <f>SUM(J159)</f>
        <v>1200</v>
      </c>
      <c r="K157" s="70">
        <f t="shared" si="48"/>
        <v>100</v>
      </c>
      <c r="L157" s="63"/>
    </row>
    <row r="158" ht="39.75" customHeight="1">
      <c r="A158" s="65"/>
      <c r="B158" s="66" t="s">
        <v>518</v>
      </c>
      <c r="C158" s="67">
        <v>992</v>
      </c>
      <c r="D158" s="68" t="s">
        <v>315</v>
      </c>
      <c r="E158" s="68" t="s">
        <v>505</v>
      </c>
      <c r="F158" s="68" t="s">
        <v>519</v>
      </c>
      <c r="G158" s="68"/>
      <c r="H158" s="70">
        <f>SUM(H159)</f>
        <v>1200</v>
      </c>
      <c r="I158" s="70">
        <f>SUM(I159)</f>
        <v>1200</v>
      </c>
      <c r="J158" s="70">
        <f>SUM(J159)</f>
        <v>1200</v>
      </c>
      <c r="K158" s="70">
        <f t="shared" si="48"/>
        <v>100</v>
      </c>
      <c r="L158" s="63"/>
    </row>
    <row r="159" ht="39.75" customHeight="1">
      <c r="A159" s="65"/>
      <c r="B159" s="66" t="s">
        <v>520</v>
      </c>
      <c r="C159" s="67">
        <v>992</v>
      </c>
      <c r="D159" s="68" t="s">
        <v>315</v>
      </c>
      <c r="E159" s="68" t="s">
        <v>505</v>
      </c>
      <c r="F159" s="68" t="s">
        <v>521</v>
      </c>
      <c r="G159" s="68"/>
      <c r="H159" s="70">
        <f>SUM(H161+H160)</f>
        <v>1200</v>
      </c>
      <c r="I159" s="70">
        <f>SUM(I161+I160)</f>
        <v>1200</v>
      </c>
      <c r="J159" s="70">
        <f>SUM(J161+J160)</f>
        <v>1200</v>
      </c>
      <c r="K159" s="70">
        <f t="shared" si="48"/>
        <v>100</v>
      </c>
      <c r="L159" s="63"/>
    </row>
    <row r="160" ht="39" hidden="1" customHeight="1">
      <c r="A160" s="65"/>
      <c r="B160" s="66" t="s">
        <v>311</v>
      </c>
      <c r="C160" s="67">
        <v>992</v>
      </c>
      <c r="D160" s="68" t="s">
        <v>315</v>
      </c>
      <c r="E160" s="68" t="s">
        <v>505</v>
      </c>
      <c r="F160" s="68" t="s">
        <v>521</v>
      </c>
      <c r="G160" s="68" t="s">
        <v>312</v>
      </c>
      <c r="H160" s="70">
        <v>0</v>
      </c>
      <c r="I160" s="70"/>
      <c r="J160" s="70"/>
      <c r="K160" s="70">
        <v>0</v>
      </c>
      <c r="L160" s="63"/>
    </row>
    <row r="161" ht="14.25" customHeight="1">
      <c r="A161" s="65"/>
      <c r="B161" s="66" t="s">
        <v>339</v>
      </c>
      <c r="C161" s="67">
        <v>992</v>
      </c>
      <c r="D161" s="68" t="s">
        <v>315</v>
      </c>
      <c r="E161" s="68" t="s">
        <v>505</v>
      </c>
      <c r="F161" s="68" t="s">
        <v>521</v>
      </c>
      <c r="G161" s="68" t="s">
        <v>340</v>
      </c>
      <c r="H161" s="70">
        <v>1200</v>
      </c>
      <c r="I161" s="70">
        <v>1200</v>
      </c>
      <c r="J161" s="70">
        <v>1200</v>
      </c>
      <c r="K161" s="70">
        <f t="shared" si="48"/>
        <v>100</v>
      </c>
      <c r="L161" s="63"/>
    </row>
    <row r="162" ht="39" customHeight="1">
      <c r="A162" s="65"/>
      <c r="B162" s="66" t="s">
        <v>522</v>
      </c>
      <c r="C162" s="67">
        <v>992</v>
      </c>
      <c r="D162" s="68" t="s">
        <v>315</v>
      </c>
      <c r="E162" s="68" t="s">
        <v>505</v>
      </c>
      <c r="F162" s="68" t="s">
        <v>523</v>
      </c>
      <c r="G162" s="68"/>
      <c r="H162" s="70">
        <f>H166</f>
        <v>400</v>
      </c>
      <c r="I162" s="70">
        <f>I166</f>
        <v>590</v>
      </c>
      <c r="J162" s="70">
        <f>J166</f>
        <v>590</v>
      </c>
      <c r="K162" s="70">
        <f t="shared" si="48"/>
        <v>100</v>
      </c>
      <c r="L162" s="63"/>
    </row>
    <row r="163" ht="68.25" hidden="1" customHeight="1">
      <c r="A163" s="65"/>
      <c r="B163" s="66" t="s">
        <v>524</v>
      </c>
      <c r="C163" s="67">
        <v>992</v>
      </c>
      <c r="D163" s="68" t="s">
        <v>315</v>
      </c>
      <c r="E163" s="68" t="s">
        <v>505</v>
      </c>
      <c r="F163" s="68" t="s">
        <v>525</v>
      </c>
      <c r="G163" s="68"/>
      <c r="H163" s="70">
        <f>SUM(H165)</f>
        <v>0</v>
      </c>
      <c r="I163" s="70">
        <f t="shared" ref="I163:I164" si="50">I164</f>
        <v>0</v>
      </c>
      <c r="J163" s="70">
        <f t="shared" ref="J163:J164" si="51">J164</f>
        <v>0</v>
      </c>
      <c r="K163" s="70" t="e">
        <f t="shared" si="48"/>
        <v>#DIV/0!</v>
      </c>
      <c r="L163" s="63"/>
    </row>
    <row r="164" ht="69" hidden="1" customHeight="1">
      <c r="A164" s="65"/>
      <c r="B164" s="66" t="s">
        <v>526</v>
      </c>
      <c r="C164" s="67">
        <v>992</v>
      </c>
      <c r="D164" s="68" t="s">
        <v>315</v>
      </c>
      <c r="E164" s="68" t="s">
        <v>505</v>
      </c>
      <c r="F164" s="68" t="s">
        <v>527</v>
      </c>
      <c r="G164" s="68"/>
      <c r="H164" s="70">
        <v>0</v>
      </c>
      <c r="I164" s="70">
        <f t="shared" si="50"/>
        <v>0</v>
      </c>
      <c r="J164" s="70">
        <f t="shared" si="51"/>
        <v>0</v>
      </c>
      <c r="K164" s="70" t="e">
        <f t="shared" si="48"/>
        <v>#DIV/0!</v>
      </c>
      <c r="L164" s="63"/>
    </row>
    <row r="165" ht="53.25" hidden="1" customHeight="1">
      <c r="A165" s="65"/>
      <c r="B165" s="66" t="s">
        <v>311</v>
      </c>
      <c r="C165" s="67">
        <v>992</v>
      </c>
      <c r="D165" s="68" t="s">
        <v>315</v>
      </c>
      <c r="E165" s="68" t="s">
        <v>505</v>
      </c>
      <c r="F165" s="68" t="s">
        <v>527</v>
      </c>
      <c r="G165" s="68" t="s">
        <v>312</v>
      </c>
      <c r="H165" s="70">
        <v>0</v>
      </c>
      <c r="I165" s="70">
        <v>0</v>
      </c>
      <c r="J165" s="70">
        <v>0</v>
      </c>
      <c r="K165" s="70" t="e">
        <f t="shared" si="48"/>
        <v>#DIV/0!</v>
      </c>
      <c r="L165" s="63"/>
    </row>
    <row r="166" ht="54" customHeight="1">
      <c r="A166" s="65"/>
      <c r="B166" s="66" t="s">
        <v>528</v>
      </c>
      <c r="C166" s="67">
        <v>992</v>
      </c>
      <c r="D166" s="68" t="s">
        <v>315</v>
      </c>
      <c r="E166" s="68" t="s">
        <v>505</v>
      </c>
      <c r="F166" s="68" t="s">
        <v>529</v>
      </c>
      <c r="G166" s="68"/>
      <c r="H166" s="70">
        <f t="shared" ref="H166:J167" si="52">H167</f>
        <v>400</v>
      </c>
      <c r="I166" s="70">
        <f t="shared" si="52"/>
        <v>590</v>
      </c>
      <c r="J166" s="70">
        <f t="shared" si="52"/>
        <v>590</v>
      </c>
      <c r="K166" s="70">
        <f t="shared" si="48"/>
        <v>100</v>
      </c>
      <c r="L166" s="63"/>
    </row>
    <row r="167" ht="53.25" customHeight="1">
      <c r="A167" s="65"/>
      <c r="B167" s="66" t="s">
        <v>530</v>
      </c>
      <c r="C167" s="67">
        <v>992</v>
      </c>
      <c r="D167" s="68" t="s">
        <v>315</v>
      </c>
      <c r="E167" s="68" t="s">
        <v>505</v>
      </c>
      <c r="F167" s="68" t="s">
        <v>531</v>
      </c>
      <c r="G167" s="68"/>
      <c r="H167" s="70">
        <f t="shared" si="52"/>
        <v>400</v>
      </c>
      <c r="I167" s="70">
        <f t="shared" si="52"/>
        <v>590</v>
      </c>
      <c r="J167" s="70">
        <f t="shared" si="52"/>
        <v>590</v>
      </c>
      <c r="K167" s="70">
        <f t="shared" si="48"/>
        <v>100</v>
      </c>
      <c r="L167" s="63"/>
    </row>
    <row r="168" ht="40.5" customHeight="1">
      <c r="A168" s="65"/>
      <c r="B168" s="66" t="s">
        <v>311</v>
      </c>
      <c r="C168" s="67">
        <v>992</v>
      </c>
      <c r="D168" s="68" t="s">
        <v>315</v>
      </c>
      <c r="E168" s="68" t="s">
        <v>505</v>
      </c>
      <c r="F168" s="68" t="s">
        <v>531</v>
      </c>
      <c r="G168" s="68" t="s">
        <v>312</v>
      </c>
      <c r="H168" s="70">
        <v>400</v>
      </c>
      <c r="I168" s="70">
        <v>590</v>
      </c>
      <c r="J168" s="70">
        <v>590</v>
      </c>
      <c r="K168" s="70">
        <f t="shared" si="48"/>
        <v>100</v>
      </c>
      <c r="L168" s="63"/>
    </row>
    <row r="169" ht="24.75" customHeight="1">
      <c r="A169" s="64">
        <v>4</v>
      </c>
      <c r="B169" s="60" t="s">
        <v>532</v>
      </c>
      <c r="C169" s="61">
        <v>992</v>
      </c>
      <c r="D169" s="62" t="s">
        <v>533</v>
      </c>
      <c r="E169" s="62"/>
      <c r="F169" s="62"/>
      <c r="G169" s="62"/>
      <c r="H169" s="56">
        <f>SUM(H175+H201+H240+H170)</f>
        <v>548241.90000000002</v>
      </c>
      <c r="I169" s="56">
        <f>SUM(I175+I201+I240+I170)</f>
        <v>511811.30000000005</v>
      </c>
      <c r="J169" s="56">
        <f>SUM(J175+J201+J240+J170)</f>
        <v>495973.40000000002</v>
      </c>
      <c r="K169" s="57">
        <f>J169/I169*100</f>
        <v>96.905519671019363</v>
      </c>
      <c r="L169" s="63"/>
    </row>
    <row r="170" ht="16.5" customHeight="1">
      <c r="A170" s="64" t="s">
        <v>534</v>
      </c>
      <c r="B170" s="60" t="s">
        <v>535</v>
      </c>
      <c r="C170" s="61">
        <v>992</v>
      </c>
      <c r="D170" s="62" t="s">
        <v>533</v>
      </c>
      <c r="E170" s="62" t="s">
        <v>290</v>
      </c>
      <c r="F170" s="62"/>
      <c r="G170" s="62"/>
      <c r="H170" s="57">
        <f>SUM(H171)</f>
        <v>130</v>
      </c>
      <c r="I170" s="57">
        <f t="shared" ref="I170:J173" si="53">SUM(I171)</f>
        <v>130</v>
      </c>
      <c r="J170" s="57">
        <f>SUM(J171)</f>
        <v>0</v>
      </c>
      <c r="K170" s="57">
        <f>SUM(J170*100/I170)</f>
        <v>0</v>
      </c>
      <c r="L170" s="63"/>
    </row>
    <row r="171" ht="53.25" customHeight="1">
      <c r="A171" s="64"/>
      <c r="B171" s="66" t="s">
        <v>536</v>
      </c>
      <c r="C171" s="67">
        <v>992</v>
      </c>
      <c r="D171" s="68" t="s">
        <v>533</v>
      </c>
      <c r="E171" s="68" t="s">
        <v>290</v>
      </c>
      <c r="F171" s="68" t="s">
        <v>537</v>
      </c>
      <c r="G171" s="68"/>
      <c r="H171" s="70">
        <f>SUM(H173)</f>
        <v>130</v>
      </c>
      <c r="I171" s="70">
        <f t="shared" si="53"/>
        <v>130</v>
      </c>
      <c r="J171" s="70">
        <f t="shared" si="53"/>
        <v>0</v>
      </c>
      <c r="K171" s="70">
        <v>0</v>
      </c>
      <c r="L171" s="63"/>
    </row>
    <row r="172" ht="39" customHeight="1">
      <c r="A172" s="64"/>
      <c r="B172" s="66" t="s">
        <v>538</v>
      </c>
      <c r="C172" s="67">
        <v>992</v>
      </c>
      <c r="D172" s="68" t="s">
        <v>533</v>
      </c>
      <c r="E172" s="68" t="s">
        <v>290</v>
      </c>
      <c r="F172" s="68" t="s">
        <v>539</v>
      </c>
      <c r="G172" s="68"/>
      <c r="H172" s="70">
        <f t="shared" ref="H172:H173" si="54">SUM(H173)</f>
        <v>130</v>
      </c>
      <c r="I172" s="70">
        <f t="shared" si="53"/>
        <v>130</v>
      </c>
      <c r="J172" s="70">
        <f t="shared" si="53"/>
        <v>0</v>
      </c>
      <c r="K172" s="70">
        <v>0</v>
      </c>
      <c r="L172" s="63"/>
    </row>
    <row r="173" ht="51.75" customHeight="1">
      <c r="A173" s="64"/>
      <c r="B173" s="66" t="s">
        <v>540</v>
      </c>
      <c r="C173" s="67">
        <v>992</v>
      </c>
      <c r="D173" s="68" t="s">
        <v>533</v>
      </c>
      <c r="E173" s="68" t="s">
        <v>290</v>
      </c>
      <c r="F173" s="68" t="s">
        <v>541</v>
      </c>
      <c r="G173" s="68"/>
      <c r="H173" s="70">
        <f t="shared" si="54"/>
        <v>130</v>
      </c>
      <c r="I173" s="70">
        <f t="shared" si="53"/>
        <v>130</v>
      </c>
      <c r="J173" s="70">
        <f t="shared" si="53"/>
        <v>0</v>
      </c>
      <c r="K173" s="70">
        <v>0</v>
      </c>
      <c r="L173" s="63"/>
    </row>
    <row r="174" ht="39.75" customHeight="1">
      <c r="A174" s="64"/>
      <c r="B174" s="66" t="s">
        <v>542</v>
      </c>
      <c r="C174" s="67">
        <v>992</v>
      </c>
      <c r="D174" s="68" t="s">
        <v>533</v>
      </c>
      <c r="E174" s="68" t="s">
        <v>290</v>
      </c>
      <c r="F174" s="68" t="s">
        <v>541</v>
      </c>
      <c r="G174" s="68" t="s">
        <v>543</v>
      </c>
      <c r="H174" s="70">
        <v>130</v>
      </c>
      <c r="I174" s="70">
        <v>130</v>
      </c>
      <c r="J174" s="70">
        <v>0</v>
      </c>
      <c r="K174" s="70">
        <v>0</v>
      </c>
      <c r="L174" s="63"/>
    </row>
    <row r="175" ht="16.5" customHeight="1">
      <c r="A175" s="64" t="s">
        <v>544</v>
      </c>
      <c r="B175" s="60" t="s">
        <v>545</v>
      </c>
      <c r="C175" s="61">
        <v>992</v>
      </c>
      <c r="D175" s="62" t="s">
        <v>533</v>
      </c>
      <c r="E175" s="62" t="s">
        <v>293</v>
      </c>
      <c r="F175" s="62"/>
      <c r="G175" s="62"/>
      <c r="H175" s="56">
        <f>H176+H196</f>
        <v>384603.90000000002</v>
      </c>
      <c r="I175" s="56">
        <f>I176+I196</f>
        <v>179759.20000000001</v>
      </c>
      <c r="J175" s="56">
        <f>J176+J196</f>
        <v>172997.5</v>
      </c>
      <c r="K175" s="57">
        <f>J175/I175*100</f>
        <v>96.238467905954181</v>
      </c>
      <c r="L175" s="63"/>
    </row>
    <row r="176" ht="40.5" customHeight="1">
      <c r="A176" s="65"/>
      <c r="B176" s="66" t="s">
        <v>546</v>
      </c>
      <c r="C176" s="67">
        <v>992</v>
      </c>
      <c r="D176" s="68" t="s">
        <v>533</v>
      </c>
      <c r="E176" s="68" t="s">
        <v>293</v>
      </c>
      <c r="F176" s="68" t="s">
        <v>547</v>
      </c>
      <c r="G176" s="68"/>
      <c r="H176" s="70">
        <f>H177+H183+H188+H192</f>
        <v>384293.90000000002</v>
      </c>
      <c r="I176" s="70">
        <f>I177+I183+I188+I192</f>
        <v>179449.20000000001</v>
      </c>
      <c r="J176" s="70">
        <f>J177+J183+J188+J192</f>
        <v>172687.5</v>
      </c>
      <c r="K176" s="70">
        <f t="shared" ref="K176:K200" si="55">SUM(J176*100/I176)</f>
        <v>96.231969827672671</v>
      </c>
      <c r="L176" s="63"/>
    </row>
    <row r="177" ht="28.5" customHeight="1">
      <c r="A177" s="65"/>
      <c r="B177" s="66" t="s">
        <v>548</v>
      </c>
      <c r="C177" s="67">
        <v>992</v>
      </c>
      <c r="D177" s="68" t="s">
        <v>533</v>
      </c>
      <c r="E177" s="68" t="s">
        <v>293</v>
      </c>
      <c r="F177" s="68" t="s">
        <v>549</v>
      </c>
      <c r="G177" s="68"/>
      <c r="H177" s="70">
        <f t="shared" ref="H177:J178" si="56">H178</f>
        <v>6642.5</v>
      </c>
      <c r="I177" s="70">
        <f t="shared" si="56"/>
        <v>15748.5</v>
      </c>
      <c r="J177" s="70">
        <f t="shared" si="56"/>
        <v>8987.7999999999993</v>
      </c>
      <c r="K177" s="70">
        <f t="shared" si="55"/>
        <v>57.070832142743747</v>
      </c>
      <c r="L177" s="63"/>
    </row>
    <row r="178" ht="42" customHeight="1">
      <c r="A178" s="65"/>
      <c r="B178" s="66" t="s">
        <v>550</v>
      </c>
      <c r="C178" s="67">
        <v>992</v>
      </c>
      <c r="D178" s="68" t="s">
        <v>533</v>
      </c>
      <c r="E178" s="68" t="s">
        <v>293</v>
      </c>
      <c r="F178" s="68" t="s">
        <v>551</v>
      </c>
      <c r="G178" s="68"/>
      <c r="H178" s="70">
        <f t="shared" si="56"/>
        <v>6642.5</v>
      </c>
      <c r="I178" s="70">
        <f t="shared" si="56"/>
        <v>15748.5</v>
      </c>
      <c r="J178" s="70">
        <f t="shared" si="56"/>
        <v>8987.7999999999993</v>
      </c>
      <c r="K178" s="70">
        <f t="shared" si="55"/>
        <v>57.070832142743747</v>
      </c>
      <c r="L178" s="63"/>
    </row>
    <row r="179" ht="42" customHeight="1">
      <c r="A179" s="65"/>
      <c r="B179" s="66" t="s">
        <v>552</v>
      </c>
      <c r="C179" s="67">
        <v>992</v>
      </c>
      <c r="D179" s="68" t="s">
        <v>533</v>
      </c>
      <c r="E179" s="68" t="s">
        <v>293</v>
      </c>
      <c r="F179" s="68" t="s">
        <v>553</v>
      </c>
      <c r="G179" s="68"/>
      <c r="H179" s="70">
        <f>H180+H181+H182</f>
        <v>6642.5</v>
      </c>
      <c r="I179" s="70">
        <f>I180+I181+I182</f>
        <v>15748.5</v>
      </c>
      <c r="J179" s="70">
        <f>J180+J181+J182</f>
        <v>8987.7999999999993</v>
      </c>
      <c r="K179" s="70">
        <f t="shared" si="55"/>
        <v>57.070832142743747</v>
      </c>
      <c r="L179" s="63"/>
    </row>
    <row r="180" ht="39.75" customHeight="1">
      <c r="A180" s="65"/>
      <c r="B180" s="66" t="s">
        <v>311</v>
      </c>
      <c r="C180" s="67">
        <v>992</v>
      </c>
      <c r="D180" s="68" t="s">
        <v>533</v>
      </c>
      <c r="E180" s="68" t="s">
        <v>293</v>
      </c>
      <c r="F180" s="68" t="s">
        <v>553</v>
      </c>
      <c r="G180" s="68" t="s">
        <v>312</v>
      </c>
      <c r="H180" s="70">
        <v>6506.5</v>
      </c>
      <c r="I180" s="70">
        <v>8736.8999999999996</v>
      </c>
      <c r="J180" s="70">
        <v>6515.5</v>
      </c>
      <c r="K180" s="70">
        <f t="shared" si="55"/>
        <v>74.574505831587871</v>
      </c>
      <c r="L180" s="63"/>
    </row>
    <row r="181" ht="38.25">
      <c r="A181" s="65"/>
      <c r="B181" s="66" t="s">
        <v>542</v>
      </c>
      <c r="C181" s="67">
        <v>992</v>
      </c>
      <c r="D181" s="68" t="s">
        <v>533</v>
      </c>
      <c r="E181" s="68" t="s">
        <v>293</v>
      </c>
      <c r="F181" s="68" t="s">
        <v>553</v>
      </c>
      <c r="G181" s="68" t="s">
        <v>543</v>
      </c>
      <c r="H181" s="70">
        <v>0</v>
      </c>
      <c r="I181" s="70">
        <v>6875.6000000000004</v>
      </c>
      <c r="J181" s="70">
        <v>2336.3000000000002</v>
      </c>
      <c r="K181" s="70">
        <f t="shared" si="55"/>
        <v>33.979579963930426</v>
      </c>
      <c r="L181" s="63"/>
    </row>
    <row r="182" ht="16.5" customHeight="1">
      <c r="A182" s="65"/>
      <c r="B182" s="66" t="s">
        <v>339</v>
      </c>
      <c r="C182" s="67">
        <v>992</v>
      </c>
      <c r="D182" s="68" t="s">
        <v>533</v>
      </c>
      <c r="E182" s="68" t="s">
        <v>293</v>
      </c>
      <c r="F182" s="68" t="s">
        <v>553</v>
      </c>
      <c r="G182" s="68" t="s">
        <v>340</v>
      </c>
      <c r="H182" s="70">
        <v>136</v>
      </c>
      <c r="I182" s="70">
        <v>136</v>
      </c>
      <c r="J182" s="70">
        <v>136</v>
      </c>
      <c r="K182" s="70">
        <f t="shared" si="55"/>
        <v>100</v>
      </c>
      <c r="L182" s="63"/>
    </row>
    <row r="183" ht="25.5" customHeight="1">
      <c r="A183" s="65"/>
      <c r="B183" s="66" t="s">
        <v>554</v>
      </c>
      <c r="C183" s="67">
        <v>992</v>
      </c>
      <c r="D183" s="68" t="s">
        <v>533</v>
      </c>
      <c r="E183" s="68" t="s">
        <v>293</v>
      </c>
      <c r="F183" s="68" t="s">
        <v>555</v>
      </c>
      <c r="G183" s="68"/>
      <c r="H183" s="70">
        <f t="shared" ref="H183:J184" si="57">H184</f>
        <v>251706</v>
      </c>
      <c r="I183" s="70">
        <f t="shared" si="57"/>
        <v>47797.099999999999</v>
      </c>
      <c r="J183" s="70">
        <f t="shared" si="57"/>
        <v>47796.199999999997</v>
      </c>
      <c r="K183" s="70">
        <f t="shared" si="55"/>
        <v>99.99811704057359</v>
      </c>
      <c r="L183" s="63"/>
    </row>
    <row r="184" ht="27" customHeight="1">
      <c r="A184" s="65"/>
      <c r="B184" s="66" t="s">
        <v>556</v>
      </c>
      <c r="C184" s="67">
        <v>992</v>
      </c>
      <c r="D184" s="68" t="s">
        <v>533</v>
      </c>
      <c r="E184" s="68" t="s">
        <v>293</v>
      </c>
      <c r="F184" s="68" t="s">
        <v>557</v>
      </c>
      <c r="G184" s="68"/>
      <c r="H184" s="70">
        <f t="shared" si="57"/>
        <v>251706</v>
      </c>
      <c r="I184" s="70">
        <f t="shared" si="57"/>
        <v>47797.099999999999</v>
      </c>
      <c r="J184" s="70">
        <f t="shared" si="57"/>
        <v>47796.199999999997</v>
      </c>
      <c r="K184" s="70">
        <f t="shared" si="55"/>
        <v>99.99811704057359</v>
      </c>
      <c r="L184" s="63"/>
    </row>
    <row r="185" ht="41.25" customHeight="1">
      <c r="A185" s="65"/>
      <c r="B185" s="66" t="s">
        <v>558</v>
      </c>
      <c r="C185" s="67">
        <v>992</v>
      </c>
      <c r="D185" s="68" t="s">
        <v>533</v>
      </c>
      <c r="E185" s="68" t="s">
        <v>293</v>
      </c>
      <c r="F185" s="68" t="s">
        <v>559</v>
      </c>
      <c r="G185" s="68"/>
      <c r="H185" s="70">
        <f>H186+H187</f>
        <v>251706</v>
      </c>
      <c r="I185" s="70">
        <f>I186+I187</f>
        <v>47797.099999999999</v>
      </c>
      <c r="J185" s="70">
        <f>J186+J187</f>
        <v>47796.199999999997</v>
      </c>
      <c r="K185" s="70">
        <f t="shared" si="55"/>
        <v>99.99811704057359</v>
      </c>
      <c r="L185" s="63"/>
    </row>
    <row r="186" ht="43.5" hidden="1" customHeight="1">
      <c r="A186" s="65"/>
      <c r="B186" s="66" t="s">
        <v>454</v>
      </c>
      <c r="C186" s="67">
        <v>992</v>
      </c>
      <c r="D186" s="68" t="s">
        <v>533</v>
      </c>
      <c r="E186" s="68" t="s">
        <v>293</v>
      </c>
      <c r="F186" s="68" t="s">
        <v>559</v>
      </c>
      <c r="G186" s="68" t="s">
        <v>312</v>
      </c>
      <c r="H186" s="70">
        <v>0</v>
      </c>
      <c r="I186" s="70"/>
      <c r="J186" s="70"/>
      <c r="K186" s="70" t="e">
        <f t="shared" si="55"/>
        <v>#DIV/0!</v>
      </c>
      <c r="L186" s="63"/>
    </row>
    <row r="187" ht="42" customHeight="1">
      <c r="A187" s="65"/>
      <c r="B187" s="66" t="s">
        <v>542</v>
      </c>
      <c r="C187" s="67">
        <v>992</v>
      </c>
      <c r="D187" s="68" t="s">
        <v>533</v>
      </c>
      <c r="E187" s="68" t="s">
        <v>293</v>
      </c>
      <c r="F187" s="68" t="s">
        <v>559</v>
      </c>
      <c r="G187" s="68" t="s">
        <v>543</v>
      </c>
      <c r="H187" s="70">
        <v>251706</v>
      </c>
      <c r="I187" s="70">
        <v>47797.099999999999</v>
      </c>
      <c r="J187" s="70">
        <v>47796.199999999997</v>
      </c>
      <c r="K187" s="70">
        <f t="shared" si="55"/>
        <v>99.99811704057359</v>
      </c>
      <c r="L187" s="63"/>
    </row>
    <row r="188" ht="30" customHeight="1">
      <c r="A188" s="65"/>
      <c r="B188" s="66" t="s">
        <v>560</v>
      </c>
      <c r="C188" s="67">
        <v>992</v>
      </c>
      <c r="D188" s="68" t="s">
        <v>533</v>
      </c>
      <c r="E188" s="68" t="s">
        <v>293</v>
      </c>
      <c r="F188" s="75" t="s">
        <v>561</v>
      </c>
      <c r="G188" s="68"/>
      <c r="H188" s="70">
        <f>SUM(H191)</f>
        <v>125945.39999999999</v>
      </c>
      <c r="I188" s="70">
        <f>SUM(I191)</f>
        <v>93829.600000000006</v>
      </c>
      <c r="J188" s="70">
        <f>SUM(J191)</f>
        <v>93829.600000000006</v>
      </c>
      <c r="K188" s="70">
        <f t="shared" si="55"/>
        <v>100</v>
      </c>
      <c r="L188" s="63"/>
    </row>
    <row r="189" ht="29.25" customHeight="1">
      <c r="A189" s="65"/>
      <c r="B189" s="66" t="s">
        <v>562</v>
      </c>
      <c r="C189" s="67">
        <v>992</v>
      </c>
      <c r="D189" s="68" t="s">
        <v>533</v>
      </c>
      <c r="E189" s="68" t="s">
        <v>293</v>
      </c>
      <c r="F189" s="75" t="s">
        <v>563</v>
      </c>
      <c r="G189" s="68"/>
      <c r="H189" s="70">
        <f t="shared" ref="H189:J190" si="58">SUM(H190)</f>
        <v>125945.39999999999</v>
      </c>
      <c r="I189" s="70">
        <f t="shared" si="58"/>
        <v>93829.600000000006</v>
      </c>
      <c r="J189" s="70">
        <f t="shared" si="58"/>
        <v>93829.600000000006</v>
      </c>
      <c r="K189" s="70">
        <f t="shared" si="55"/>
        <v>100</v>
      </c>
      <c r="L189" s="63"/>
    </row>
    <row r="190" ht="51" customHeight="1">
      <c r="A190" s="65"/>
      <c r="B190" s="66" t="s">
        <v>564</v>
      </c>
      <c r="C190" s="67">
        <v>992</v>
      </c>
      <c r="D190" s="68" t="s">
        <v>533</v>
      </c>
      <c r="E190" s="68" t="s">
        <v>293</v>
      </c>
      <c r="F190" s="75" t="s">
        <v>565</v>
      </c>
      <c r="G190" s="68"/>
      <c r="H190" s="70">
        <f t="shared" si="58"/>
        <v>125945.39999999999</v>
      </c>
      <c r="I190" s="70">
        <f t="shared" si="58"/>
        <v>93829.600000000006</v>
      </c>
      <c r="J190" s="70">
        <f t="shared" si="58"/>
        <v>93829.600000000006</v>
      </c>
      <c r="K190" s="70">
        <f t="shared" si="55"/>
        <v>100</v>
      </c>
      <c r="L190" s="63"/>
    </row>
    <row r="191" ht="39.75" customHeight="1">
      <c r="A191" s="65"/>
      <c r="B191" s="66" t="s">
        <v>542</v>
      </c>
      <c r="C191" s="67">
        <v>992</v>
      </c>
      <c r="D191" s="68" t="s">
        <v>533</v>
      </c>
      <c r="E191" s="68" t="s">
        <v>293</v>
      </c>
      <c r="F191" s="75" t="s">
        <v>565</v>
      </c>
      <c r="G191" s="68" t="s">
        <v>543</v>
      </c>
      <c r="H191" s="70">
        <v>125945.39999999999</v>
      </c>
      <c r="I191" s="70">
        <v>93829.600000000006</v>
      </c>
      <c r="J191" s="70">
        <v>93829.600000000006</v>
      </c>
      <c r="K191" s="70">
        <f t="shared" si="55"/>
        <v>100</v>
      </c>
      <c r="L191" s="63"/>
    </row>
    <row r="192" ht="17.25" customHeight="1">
      <c r="A192" s="65"/>
      <c r="B192" s="22" t="s">
        <v>566</v>
      </c>
      <c r="C192" s="67">
        <v>992</v>
      </c>
      <c r="D192" s="68" t="s">
        <v>533</v>
      </c>
      <c r="E192" s="68" t="s">
        <v>293</v>
      </c>
      <c r="F192" s="75" t="s">
        <v>567</v>
      </c>
      <c r="G192" s="68"/>
      <c r="H192" s="70">
        <f t="shared" ref="H192:H194" si="59">H193</f>
        <v>0</v>
      </c>
      <c r="I192" s="70">
        <f t="shared" ref="I192:J194" si="60">I193</f>
        <v>22074</v>
      </c>
      <c r="J192" s="70">
        <f t="shared" si="60"/>
        <v>22073.900000000001</v>
      </c>
      <c r="K192" s="70">
        <f t="shared" si="55"/>
        <v>99.999546978345563</v>
      </c>
      <c r="L192" s="63"/>
    </row>
    <row r="193" ht="39.75" customHeight="1">
      <c r="A193" s="65"/>
      <c r="B193" s="22" t="s">
        <v>568</v>
      </c>
      <c r="C193" s="67">
        <v>992</v>
      </c>
      <c r="D193" s="68" t="s">
        <v>533</v>
      </c>
      <c r="E193" s="68" t="s">
        <v>293</v>
      </c>
      <c r="F193" s="75" t="s">
        <v>569</v>
      </c>
      <c r="G193" s="68"/>
      <c r="H193" s="70">
        <f t="shared" si="59"/>
        <v>0</v>
      </c>
      <c r="I193" s="70">
        <f t="shared" si="60"/>
        <v>22074</v>
      </c>
      <c r="J193" s="70">
        <f t="shared" si="60"/>
        <v>22073.900000000001</v>
      </c>
      <c r="K193" s="70">
        <f t="shared" si="55"/>
        <v>99.999546978345563</v>
      </c>
      <c r="L193" s="63"/>
    </row>
    <row r="194" ht="14.25" customHeight="1">
      <c r="A194" s="65"/>
      <c r="B194" s="22" t="s">
        <v>570</v>
      </c>
      <c r="C194" s="67">
        <v>992</v>
      </c>
      <c r="D194" s="68" t="s">
        <v>533</v>
      </c>
      <c r="E194" s="68" t="s">
        <v>293</v>
      </c>
      <c r="F194" s="75" t="s">
        <v>571</v>
      </c>
      <c r="G194" s="68"/>
      <c r="H194" s="70">
        <f t="shared" si="59"/>
        <v>0</v>
      </c>
      <c r="I194" s="70">
        <f t="shared" si="60"/>
        <v>22074</v>
      </c>
      <c r="J194" s="70">
        <f t="shared" si="60"/>
        <v>22073.900000000001</v>
      </c>
      <c r="K194" s="70">
        <f t="shared" si="55"/>
        <v>99.999546978345563</v>
      </c>
      <c r="L194" s="63"/>
    </row>
    <row r="195" ht="39.75" customHeight="1">
      <c r="A195" s="65"/>
      <c r="B195" s="22" t="s">
        <v>454</v>
      </c>
      <c r="C195" s="67">
        <v>992</v>
      </c>
      <c r="D195" s="68" t="s">
        <v>533</v>
      </c>
      <c r="E195" s="68" t="s">
        <v>293</v>
      </c>
      <c r="F195" s="75" t="s">
        <v>571</v>
      </c>
      <c r="G195" s="20" t="s">
        <v>312</v>
      </c>
      <c r="H195" s="70">
        <v>0</v>
      </c>
      <c r="I195" s="70">
        <v>22074</v>
      </c>
      <c r="J195" s="70">
        <v>22073.900000000001</v>
      </c>
      <c r="K195" s="70">
        <f t="shared" si="55"/>
        <v>99.999546978345563</v>
      </c>
      <c r="L195" s="63"/>
    </row>
    <row r="196" ht="51.75" customHeight="1">
      <c r="A196" s="65"/>
      <c r="B196" s="66" t="s">
        <v>572</v>
      </c>
      <c r="C196" s="67">
        <v>992</v>
      </c>
      <c r="D196" s="68" t="s">
        <v>533</v>
      </c>
      <c r="E196" s="68" t="s">
        <v>293</v>
      </c>
      <c r="F196" s="75" t="s">
        <v>573</v>
      </c>
      <c r="G196" s="76"/>
      <c r="H196" s="70">
        <f>SUM(H197)</f>
        <v>310</v>
      </c>
      <c r="I196" s="70">
        <f>SUM(I197)</f>
        <v>310</v>
      </c>
      <c r="J196" s="70">
        <f>SUM(J197)</f>
        <v>310</v>
      </c>
      <c r="K196" s="70">
        <f t="shared" si="55"/>
        <v>100</v>
      </c>
      <c r="L196" s="63"/>
    </row>
    <row r="197" ht="39" customHeight="1">
      <c r="A197" s="65"/>
      <c r="B197" s="66" t="s">
        <v>574</v>
      </c>
      <c r="C197" s="67">
        <v>992</v>
      </c>
      <c r="D197" s="68" t="s">
        <v>533</v>
      </c>
      <c r="E197" s="68" t="s">
        <v>293</v>
      </c>
      <c r="F197" s="75" t="s">
        <v>575</v>
      </c>
      <c r="G197" s="77"/>
      <c r="H197" s="70">
        <f>SUM(H200)</f>
        <v>310</v>
      </c>
      <c r="I197" s="70">
        <f>SUM(I200)</f>
        <v>310</v>
      </c>
      <c r="J197" s="70">
        <f>SUM(J200)</f>
        <v>310</v>
      </c>
      <c r="K197" s="70">
        <f t="shared" si="55"/>
        <v>100</v>
      </c>
      <c r="L197" s="63"/>
    </row>
    <row r="198" ht="38.25" customHeight="1">
      <c r="A198" s="65"/>
      <c r="B198" s="66" t="s">
        <v>576</v>
      </c>
      <c r="C198" s="67">
        <v>992</v>
      </c>
      <c r="D198" s="68" t="s">
        <v>533</v>
      </c>
      <c r="E198" s="68" t="s">
        <v>293</v>
      </c>
      <c r="F198" s="75" t="s">
        <v>577</v>
      </c>
      <c r="G198" s="77"/>
      <c r="H198" s="70">
        <f t="shared" ref="H198:J199" si="61">SUM(H199)</f>
        <v>310</v>
      </c>
      <c r="I198" s="70">
        <f t="shared" si="61"/>
        <v>310</v>
      </c>
      <c r="J198" s="70">
        <f t="shared" si="61"/>
        <v>310</v>
      </c>
      <c r="K198" s="70">
        <f t="shared" si="55"/>
        <v>100</v>
      </c>
      <c r="L198" s="63"/>
    </row>
    <row r="199" ht="39.75" customHeight="1">
      <c r="A199" s="65"/>
      <c r="B199" s="66" t="s">
        <v>552</v>
      </c>
      <c r="C199" s="67">
        <v>992</v>
      </c>
      <c r="D199" s="68" t="s">
        <v>533</v>
      </c>
      <c r="E199" s="68" t="s">
        <v>293</v>
      </c>
      <c r="F199" s="75" t="s">
        <v>578</v>
      </c>
      <c r="G199" s="77"/>
      <c r="H199" s="70">
        <f t="shared" si="61"/>
        <v>310</v>
      </c>
      <c r="I199" s="70">
        <f t="shared" si="61"/>
        <v>310</v>
      </c>
      <c r="J199" s="70">
        <f t="shared" si="61"/>
        <v>310</v>
      </c>
      <c r="K199" s="70">
        <f t="shared" si="55"/>
        <v>100</v>
      </c>
      <c r="L199" s="63"/>
    </row>
    <row r="200" ht="39.75" customHeight="1">
      <c r="A200" s="65"/>
      <c r="B200" s="66" t="s">
        <v>311</v>
      </c>
      <c r="C200" s="67">
        <v>992</v>
      </c>
      <c r="D200" s="68" t="s">
        <v>533</v>
      </c>
      <c r="E200" s="68" t="s">
        <v>293</v>
      </c>
      <c r="F200" s="75" t="s">
        <v>578</v>
      </c>
      <c r="G200" s="77" t="s">
        <v>312</v>
      </c>
      <c r="H200" s="70">
        <v>310</v>
      </c>
      <c r="I200" s="70">
        <v>310</v>
      </c>
      <c r="J200" s="70">
        <v>310</v>
      </c>
      <c r="K200" s="70">
        <f t="shared" si="55"/>
        <v>100</v>
      </c>
      <c r="L200" s="63"/>
    </row>
    <row r="201" ht="15.75" customHeight="1">
      <c r="A201" s="64" t="s">
        <v>579</v>
      </c>
      <c r="B201" s="60" t="s">
        <v>580</v>
      </c>
      <c r="C201" s="61">
        <v>992</v>
      </c>
      <c r="D201" s="62" t="s">
        <v>533</v>
      </c>
      <c r="E201" s="62" t="s">
        <v>304</v>
      </c>
      <c r="F201" s="62"/>
      <c r="G201" s="62"/>
      <c r="H201" s="56">
        <f>H202+H215+H226+H230+H235</f>
        <v>104484.7</v>
      </c>
      <c r="I201" s="56">
        <f>I202+I215+I226+I230+I235</f>
        <v>117743</v>
      </c>
      <c r="J201" s="56">
        <f>J202+J215+J226+J230+J235</f>
        <v>111419.39999999999</v>
      </c>
      <c r="K201" s="57">
        <f>J201/I201*100</f>
        <v>94.629319789711488</v>
      </c>
      <c r="L201" s="63"/>
    </row>
    <row r="202" ht="51.75" customHeight="1">
      <c r="A202" s="65"/>
      <c r="B202" s="66" t="s">
        <v>581</v>
      </c>
      <c r="C202" s="67">
        <v>992</v>
      </c>
      <c r="D202" s="68" t="s">
        <v>533</v>
      </c>
      <c r="E202" s="68" t="s">
        <v>304</v>
      </c>
      <c r="F202" s="68" t="s">
        <v>582</v>
      </c>
      <c r="G202" s="78"/>
      <c r="H202" s="70">
        <f>SUM(H203)</f>
        <v>26990</v>
      </c>
      <c r="I202" s="70">
        <f>SUM(I203)</f>
        <v>58010.199999999997</v>
      </c>
      <c r="J202" s="70">
        <f>SUM(J203)</f>
        <v>52301.599999999999</v>
      </c>
      <c r="K202" s="70">
        <f t="shared" ref="K202:K239" si="62">SUM(J202*100/I202)</f>
        <v>90.159316809802419</v>
      </c>
      <c r="L202" s="63"/>
    </row>
    <row r="203" ht="18" customHeight="1">
      <c r="A203" s="64"/>
      <c r="B203" s="66" t="s">
        <v>583</v>
      </c>
      <c r="C203" s="67">
        <v>992</v>
      </c>
      <c r="D203" s="68" t="s">
        <v>533</v>
      </c>
      <c r="E203" s="68" t="s">
        <v>304</v>
      </c>
      <c r="F203" s="68" t="s">
        <v>584</v>
      </c>
      <c r="G203" s="68"/>
      <c r="H203" s="70">
        <f>SUM(H204+H207+H210)</f>
        <v>26990</v>
      </c>
      <c r="I203" s="70">
        <f>SUM(I204+I207)</f>
        <v>58010.199999999997</v>
      </c>
      <c r="J203" s="70">
        <f>SUM(J204+J207)</f>
        <v>52301.599999999999</v>
      </c>
      <c r="K203" s="70">
        <f t="shared" si="62"/>
        <v>90.159316809802419</v>
      </c>
      <c r="L203" s="63"/>
    </row>
    <row r="204" ht="28.5" customHeight="1">
      <c r="A204" s="64"/>
      <c r="B204" s="66" t="s">
        <v>585</v>
      </c>
      <c r="C204" s="67">
        <v>992</v>
      </c>
      <c r="D204" s="68" t="s">
        <v>533</v>
      </c>
      <c r="E204" s="68" t="s">
        <v>304</v>
      </c>
      <c r="F204" s="68" t="s">
        <v>586</v>
      </c>
      <c r="G204" s="68"/>
      <c r="H204" s="70">
        <f t="shared" ref="H204:J208" si="63">SUM(H205)</f>
        <v>25990</v>
      </c>
      <c r="I204" s="70">
        <f t="shared" si="63"/>
        <v>48670.699999999997</v>
      </c>
      <c r="J204" s="70">
        <f t="shared" si="63"/>
        <v>45231.699999999997</v>
      </c>
      <c r="K204" s="70">
        <f t="shared" si="62"/>
        <v>92.934147238482296</v>
      </c>
      <c r="L204" s="63"/>
    </row>
    <row r="205" ht="29.25" customHeight="1">
      <c r="A205" s="64"/>
      <c r="B205" s="66" t="s">
        <v>587</v>
      </c>
      <c r="C205" s="67">
        <v>992</v>
      </c>
      <c r="D205" s="68" t="s">
        <v>533</v>
      </c>
      <c r="E205" s="68" t="s">
        <v>304</v>
      </c>
      <c r="F205" s="68" t="s">
        <v>588</v>
      </c>
      <c r="G205" s="68"/>
      <c r="H205" s="70">
        <f t="shared" si="63"/>
        <v>25990</v>
      </c>
      <c r="I205" s="70">
        <f t="shared" si="63"/>
        <v>48670.699999999997</v>
      </c>
      <c r="J205" s="70">
        <f t="shared" si="63"/>
        <v>45231.699999999997</v>
      </c>
      <c r="K205" s="70">
        <f t="shared" si="62"/>
        <v>92.934147238482296</v>
      </c>
      <c r="L205" s="63"/>
    </row>
    <row r="206" ht="39" customHeight="1">
      <c r="A206" s="64"/>
      <c r="B206" s="66" t="s">
        <v>311</v>
      </c>
      <c r="C206" s="67">
        <v>992</v>
      </c>
      <c r="D206" s="68" t="s">
        <v>533</v>
      </c>
      <c r="E206" s="68" t="s">
        <v>304</v>
      </c>
      <c r="F206" s="68" t="s">
        <v>588</v>
      </c>
      <c r="G206" s="68" t="s">
        <v>312</v>
      </c>
      <c r="H206" s="70">
        <v>25990</v>
      </c>
      <c r="I206" s="70">
        <v>48670.699999999997</v>
      </c>
      <c r="J206" s="70">
        <v>45231.699999999997</v>
      </c>
      <c r="K206" s="70">
        <f t="shared" si="62"/>
        <v>92.934147238482296</v>
      </c>
      <c r="L206" s="63"/>
    </row>
    <row r="207" ht="67.5" customHeight="1">
      <c r="A207" s="64"/>
      <c r="B207" s="66" t="s">
        <v>589</v>
      </c>
      <c r="C207" s="67">
        <v>992</v>
      </c>
      <c r="D207" s="68" t="s">
        <v>533</v>
      </c>
      <c r="E207" s="68" t="s">
        <v>304</v>
      </c>
      <c r="F207" s="68" t="s">
        <v>590</v>
      </c>
      <c r="G207" s="68"/>
      <c r="H207" s="70">
        <f t="shared" si="63"/>
        <v>0</v>
      </c>
      <c r="I207" s="70">
        <f>SUM(I208+I210)</f>
        <v>9339.5</v>
      </c>
      <c r="J207" s="70">
        <f>SUM(J208+J210)</f>
        <v>7069.8999999999996</v>
      </c>
      <c r="K207" s="70">
        <f t="shared" si="62"/>
        <v>75.698913218052354</v>
      </c>
      <c r="L207" s="63"/>
    </row>
    <row r="208" ht="26.25" customHeight="1">
      <c r="A208" s="64"/>
      <c r="B208" s="66" t="s">
        <v>591</v>
      </c>
      <c r="C208" s="67">
        <v>992</v>
      </c>
      <c r="D208" s="68" t="s">
        <v>533</v>
      </c>
      <c r="E208" s="68" t="s">
        <v>304</v>
      </c>
      <c r="F208" s="68" t="s">
        <v>592</v>
      </c>
      <c r="G208" s="68"/>
      <c r="H208" s="70">
        <f t="shared" si="63"/>
        <v>0</v>
      </c>
      <c r="I208" s="70">
        <f t="shared" si="63"/>
        <v>2828.5999999999999</v>
      </c>
      <c r="J208" s="70">
        <f t="shared" si="63"/>
        <v>565.70000000000005</v>
      </c>
      <c r="K208" s="70">
        <f t="shared" si="62"/>
        <v>19.999292936434987</v>
      </c>
      <c r="L208" s="63"/>
    </row>
    <row r="209" ht="38.25" customHeight="1">
      <c r="A209" s="64"/>
      <c r="B209" s="66" t="s">
        <v>311</v>
      </c>
      <c r="C209" s="67">
        <v>992</v>
      </c>
      <c r="D209" s="68" t="s">
        <v>533</v>
      </c>
      <c r="E209" s="68" t="s">
        <v>304</v>
      </c>
      <c r="F209" s="68" t="s">
        <v>592</v>
      </c>
      <c r="G209" s="68" t="s">
        <v>312</v>
      </c>
      <c r="H209" s="70">
        <v>0</v>
      </c>
      <c r="I209" s="70">
        <v>2828.5999999999999</v>
      </c>
      <c r="J209" s="70">
        <v>565.70000000000005</v>
      </c>
      <c r="K209" s="70">
        <f t="shared" si="62"/>
        <v>19.999292936434987</v>
      </c>
      <c r="L209" s="63"/>
    </row>
    <row r="210" ht="63.75">
      <c r="A210" s="64"/>
      <c r="B210" s="34" t="s">
        <v>593</v>
      </c>
      <c r="C210" s="67">
        <v>992</v>
      </c>
      <c r="D210" s="68" t="s">
        <v>533</v>
      </c>
      <c r="E210" s="68" t="s">
        <v>304</v>
      </c>
      <c r="F210" s="68" t="s">
        <v>594</v>
      </c>
      <c r="G210" s="68"/>
      <c r="H210" s="70">
        <f>SUM(H211+H213)</f>
        <v>1000</v>
      </c>
      <c r="I210" s="70">
        <f>SUM(I211+I213)</f>
        <v>6510.8999999999996</v>
      </c>
      <c r="J210" s="70">
        <f>SUM(J211+J213)</f>
        <v>6504.1999999999998</v>
      </c>
      <c r="K210" s="70">
        <f t="shared" si="62"/>
        <v>99.897095639619721</v>
      </c>
      <c r="L210" s="63"/>
    </row>
    <row r="211" ht="25.5">
      <c r="A211" s="64"/>
      <c r="B211" s="34" t="s">
        <v>591</v>
      </c>
      <c r="C211" s="67">
        <v>992</v>
      </c>
      <c r="D211" s="68" t="s">
        <v>533</v>
      </c>
      <c r="E211" s="68" t="s">
        <v>304</v>
      </c>
      <c r="F211" s="68" t="s">
        <v>595</v>
      </c>
      <c r="G211" s="68"/>
      <c r="H211" s="70">
        <f>SUM(H212)</f>
        <v>1000</v>
      </c>
      <c r="I211" s="70">
        <f>SUM(I212)</f>
        <v>6510.8999999999996</v>
      </c>
      <c r="J211" s="70">
        <f>SUM(J212)</f>
        <v>6504.1999999999998</v>
      </c>
      <c r="K211" s="70">
        <f t="shared" si="62"/>
        <v>99.897095639619721</v>
      </c>
      <c r="L211" s="63"/>
    </row>
    <row r="212" ht="39" customHeight="1">
      <c r="A212" s="64"/>
      <c r="B212" s="66" t="s">
        <v>311</v>
      </c>
      <c r="C212" s="67">
        <v>992</v>
      </c>
      <c r="D212" s="68" t="s">
        <v>533</v>
      </c>
      <c r="E212" s="68" t="s">
        <v>304</v>
      </c>
      <c r="F212" s="68" t="s">
        <v>595</v>
      </c>
      <c r="G212" s="68" t="s">
        <v>312</v>
      </c>
      <c r="H212" s="70">
        <v>1000</v>
      </c>
      <c r="I212" s="70">
        <v>6510.8999999999996</v>
      </c>
      <c r="J212" s="70">
        <v>6504.1999999999998</v>
      </c>
      <c r="K212" s="70">
        <f t="shared" si="62"/>
        <v>99.897095639619721</v>
      </c>
      <c r="L212" s="63"/>
    </row>
    <row r="213" ht="63.75" hidden="1">
      <c r="A213" s="64"/>
      <c r="B213" s="66" t="s">
        <v>596</v>
      </c>
      <c r="C213" s="67">
        <v>992</v>
      </c>
      <c r="D213" s="68" t="s">
        <v>533</v>
      </c>
      <c r="E213" s="68" t="s">
        <v>304</v>
      </c>
      <c r="F213" s="68" t="s">
        <v>597</v>
      </c>
      <c r="G213" s="68"/>
      <c r="H213" s="70">
        <f>SUM(H214)</f>
        <v>0</v>
      </c>
      <c r="I213" s="70">
        <f>SUM(I214)</f>
        <v>0</v>
      </c>
      <c r="J213" s="70">
        <f>SUM(J214)</f>
        <v>0</v>
      </c>
      <c r="K213" s="70" t="e">
        <f t="shared" si="62"/>
        <v>#DIV/0!</v>
      </c>
      <c r="L213" s="63"/>
    </row>
    <row r="214" ht="51" hidden="1">
      <c r="A214" s="64"/>
      <c r="B214" s="66" t="s">
        <v>311</v>
      </c>
      <c r="C214" s="67">
        <v>992</v>
      </c>
      <c r="D214" s="68" t="s">
        <v>533</v>
      </c>
      <c r="E214" s="68" t="s">
        <v>304</v>
      </c>
      <c r="F214" s="68" t="s">
        <v>597</v>
      </c>
      <c r="G214" s="68" t="s">
        <v>312</v>
      </c>
      <c r="H214" s="70">
        <v>0</v>
      </c>
      <c r="I214" s="70"/>
      <c r="J214" s="70"/>
      <c r="K214" s="70" t="e">
        <f t="shared" si="62"/>
        <v>#DIV/0!</v>
      </c>
      <c r="L214" s="63"/>
    </row>
    <row r="215" ht="78" customHeight="1">
      <c r="A215" s="64"/>
      <c r="B215" s="66" t="s">
        <v>598</v>
      </c>
      <c r="C215" s="67">
        <v>992</v>
      </c>
      <c r="D215" s="68" t="s">
        <v>533</v>
      </c>
      <c r="E215" s="68" t="s">
        <v>304</v>
      </c>
      <c r="F215" s="68" t="s">
        <v>599</v>
      </c>
      <c r="G215" s="68"/>
      <c r="H215" s="70">
        <f t="shared" ref="H215:J216" si="64">SUM(H216)</f>
        <v>72479.699999999997</v>
      </c>
      <c r="I215" s="70">
        <f t="shared" si="64"/>
        <v>55616.800000000003</v>
      </c>
      <c r="J215" s="70">
        <f t="shared" si="64"/>
        <v>55616.800000000003</v>
      </c>
      <c r="K215" s="70">
        <f t="shared" si="62"/>
        <v>100</v>
      </c>
      <c r="L215" s="63"/>
    </row>
    <row r="216" ht="24" customHeight="1">
      <c r="A216" s="64"/>
      <c r="B216" s="73" t="s">
        <v>600</v>
      </c>
      <c r="C216" s="67">
        <v>992</v>
      </c>
      <c r="D216" s="68" t="s">
        <v>533</v>
      </c>
      <c r="E216" s="68" t="s">
        <v>304</v>
      </c>
      <c r="F216" s="68" t="s">
        <v>601</v>
      </c>
      <c r="G216" s="68"/>
      <c r="H216" s="70">
        <f t="shared" si="64"/>
        <v>72479.699999999997</v>
      </c>
      <c r="I216" s="70">
        <f t="shared" si="64"/>
        <v>55616.800000000003</v>
      </c>
      <c r="J216" s="70">
        <f t="shared" si="64"/>
        <v>55616.800000000003</v>
      </c>
      <c r="K216" s="70">
        <f t="shared" si="62"/>
        <v>100</v>
      </c>
      <c r="L216" s="63"/>
    </row>
    <row r="217" ht="39.75" customHeight="1">
      <c r="A217" s="64"/>
      <c r="B217" s="66" t="s">
        <v>602</v>
      </c>
      <c r="C217" s="67">
        <v>992</v>
      </c>
      <c r="D217" s="75" t="s">
        <v>533</v>
      </c>
      <c r="E217" s="75" t="s">
        <v>304</v>
      </c>
      <c r="F217" s="75" t="s">
        <v>603</v>
      </c>
      <c r="G217" s="77"/>
      <c r="H217" s="70">
        <f>SUM(H218+H220+H222+H224)</f>
        <v>72479.699999999997</v>
      </c>
      <c r="I217" s="70">
        <f>SUM(I218+I220+I222+I224)</f>
        <v>55616.800000000003</v>
      </c>
      <c r="J217" s="70">
        <f>SUM(J218+J220+J222+J224)</f>
        <v>55616.800000000003</v>
      </c>
      <c r="K217" s="70">
        <f t="shared" si="62"/>
        <v>100</v>
      </c>
      <c r="L217" s="63"/>
    </row>
    <row r="218" ht="53.25" hidden="1" customHeight="1">
      <c r="A218" s="64"/>
      <c r="B218" s="66" t="s">
        <v>604</v>
      </c>
      <c r="C218" s="67">
        <v>992</v>
      </c>
      <c r="D218" s="75" t="s">
        <v>533</v>
      </c>
      <c r="E218" s="75" t="s">
        <v>304</v>
      </c>
      <c r="F218" s="75" t="s">
        <v>605</v>
      </c>
      <c r="G218" s="77"/>
      <c r="H218" s="70">
        <f t="shared" ref="H218:J230" si="65">SUM(H219)</f>
        <v>0</v>
      </c>
      <c r="I218" s="70">
        <f t="shared" si="65"/>
        <v>0</v>
      </c>
      <c r="J218" s="70">
        <f t="shared" si="65"/>
        <v>0</v>
      </c>
      <c r="K218" s="70" t="e">
        <f t="shared" si="62"/>
        <v>#DIV/0!</v>
      </c>
      <c r="L218" s="63"/>
    </row>
    <row r="219" ht="54.75" hidden="1" customHeight="1">
      <c r="A219" s="64"/>
      <c r="B219" s="66" t="s">
        <v>311</v>
      </c>
      <c r="C219" s="67">
        <v>992</v>
      </c>
      <c r="D219" s="75" t="s">
        <v>533</v>
      </c>
      <c r="E219" s="75" t="s">
        <v>304</v>
      </c>
      <c r="F219" s="68" t="s">
        <v>605</v>
      </c>
      <c r="G219" s="68" t="s">
        <v>312</v>
      </c>
      <c r="H219" s="70">
        <v>0</v>
      </c>
      <c r="I219" s="70"/>
      <c r="J219" s="70"/>
      <c r="K219" s="70" t="e">
        <f t="shared" si="62"/>
        <v>#DIV/0!</v>
      </c>
      <c r="L219" s="63"/>
    </row>
    <row r="220" ht="96" hidden="1" customHeight="1">
      <c r="A220" s="64"/>
      <c r="B220" s="73" t="s">
        <v>606</v>
      </c>
      <c r="C220" s="67">
        <v>992</v>
      </c>
      <c r="D220" s="75" t="s">
        <v>533</v>
      </c>
      <c r="E220" s="75" t="s">
        <v>304</v>
      </c>
      <c r="F220" s="75" t="s">
        <v>607</v>
      </c>
      <c r="G220" s="77"/>
      <c r="H220" s="70">
        <f t="shared" si="65"/>
        <v>0</v>
      </c>
      <c r="I220" s="70">
        <f t="shared" si="65"/>
        <v>0</v>
      </c>
      <c r="J220" s="70">
        <f t="shared" si="65"/>
        <v>0</v>
      </c>
      <c r="K220" s="70" t="e">
        <f t="shared" si="62"/>
        <v>#DIV/0!</v>
      </c>
      <c r="L220" s="63"/>
    </row>
    <row r="221" ht="56.25" hidden="1" customHeight="1">
      <c r="A221" s="64"/>
      <c r="B221" s="66" t="s">
        <v>311</v>
      </c>
      <c r="C221" s="67">
        <v>992</v>
      </c>
      <c r="D221" s="75" t="s">
        <v>533</v>
      </c>
      <c r="E221" s="75" t="s">
        <v>304</v>
      </c>
      <c r="F221" s="68" t="s">
        <v>607</v>
      </c>
      <c r="G221" s="68" t="s">
        <v>312</v>
      </c>
      <c r="H221" s="70">
        <v>0</v>
      </c>
      <c r="I221" s="70">
        <v>0</v>
      </c>
      <c r="J221" s="70">
        <v>0</v>
      </c>
      <c r="K221" s="70" t="e">
        <f t="shared" si="62"/>
        <v>#DIV/0!</v>
      </c>
      <c r="L221" s="63"/>
    </row>
    <row r="222" ht="135" hidden="1" customHeight="1">
      <c r="A222" s="64"/>
      <c r="B222" s="73" t="s">
        <v>608</v>
      </c>
      <c r="C222" s="67">
        <v>992</v>
      </c>
      <c r="D222" s="75" t="s">
        <v>533</v>
      </c>
      <c r="E222" s="75" t="s">
        <v>304</v>
      </c>
      <c r="F222" s="75" t="s">
        <v>609</v>
      </c>
      <c r="G222" s="77"/>
      <c r="H222" s="70">
        <f t="shared" si="65"/>
        <v>0</v>
      </c>
      <c r="I222" s="70">
        <f t="shared" si="65"/>
        <v>0</v>
      </c>
      <c r="J222" s="70">
        <f t="shared" si="65"/>
        <v>0</v>
      </c>
      <c r="K222" s="70" t="e">
        <f t="shared" si="62"/>
        <v>#DIV/0!</v>
      </c>
      <c r="L222" s="63"/>
    </row>
    <row r="223" ht="52.5" hidden="1" customHeight="1">
      <c r="A223" s="64"/>
      <c r="B223" s="66" t="s">
        <v>311</v>
      </c>
      <c r="C223" s="67">
        <v>992</v>
      </c>
      <c r="D223" s="75" t="s">
        <v>533</v>
      </c>
      <c r="E223" s="75" t="s">
        <v>304</v>
      </c>
      <c r="F223" s="68" t="s">
        <v>609</v>
      </c>
      <c r="G223" s="68" t="s">
        <v>312</v>
      </c>
      <c r="H223" s="70">
        <v>0</v>
      </c>
      <c r="I223" s="70"/>
      <c r="J223" s="70"/>
      <c r="K223" s="70" t="e">
        <f t="shared" si="62"/>
        <v>#DIV/0!</v>
      </c>
      <c r="L223" s="63"/>
    </row>
    <row r="224" ht="41.25" customHeight="1">
      <c r="A224" s="64"/>
      <c r="B224" s="66" t="s">
        <v>610</v>
      </c>
      <c r="C224" s="67">
        <v>992</v>
      </c>
      <c r="D224" s="75" t="s">
        <v>533</v>
      </c>
      <c r="E224" s="75" t="s">
        <v>304</v>
      </c>
      <c r="F224" s="75" t="s">
        <v>611</v>
      </c>
      <c r="G224" s="77"/>
      <c r="H224" s="70">
        <f t="shared" si="65"/>
        <v>72479.699999999997</v>
      </c>
      <c r="I224" s="70">
        <f>SUM(I225)</f>
        <v>55616.800000000003</v>
      </c>
      <c r="J224" s="70">
        <f>SUM(J225)</f>
        <v>55616.800000000003</v>
      </c>
      <c r="K224" s="70">
        <f t="shared" si="62"/>
        <v>100</v>
      </c>
      <c r="L224" s="63"/>
    </row>
    <row r="225" ht="41.25" customHeight="1">
      <c r="A225" s="64"/>
      <c r="B225" s="66" t="s">
        <v>311</v>
      </c>
      <c r="C225" s="67">
        <v>992</v>
      </c>
      <c r="D225" s="68" t="s">
        <v>533</v>
      </c>
      <c r="E225" s="68" t="s">
        <v>304</v>
      </c>
      <c r="F225" s="68" t="s">
        <v>611</v>
      </c>
      <c r="G225" s="68" t="s">
        <v>312</v>
      </c>
      <c r="H225" s="70">
        <v>72479.699999999997</v>
      </c>
      <c r="I225" s="70">
        <v>55616.800000000003</v>
      </c>
      <c r="J225" s="70">
        <v>55616.800000000003</v>
      </c>
      <c r="K225" s="70">
        <f t="shared" si="62"/>
        <v>100</v>
      </c>
      <c r="L225" s="63"/>
    </row>
    <row r="226" ht="105" customHeight="1">
      <c r="A226" s="64"/>
      <c r="B226" s="66" t="s">
        <v>612</v>
      </c>
      <c r="C226" s="67">
        <v>992</v>
      </c>
      <c r="D226" s="68" t="s">
        <v>533</v>
      </c>
      <c r="E226" s="68" t="s">
        <v>304</v>
      </c>
      <c r="F226" s="75" t="s">
        <v>613</v>
      </c>
      <c r="G226" s="76"/>
      <c r="H226" s="70">
        <f t="shared" si="65"/>
        <v>15</v>
      </c>
      <c r="I226" s="70">
        <f t="shared" si="65"/>
        <v>15</v>
      </c>
      <c r="J226" s="70">
        <f t="shared" si="65"/>
        <v>0</v>
      </c>
      <c r="K226" s="70">
        <f t="shared" si="62"/>
        <v>0</v>
      </c>
      <c r="L226" s="63"/>
    </row>
    <row r="227" ht="39" customHeight="1">
      <c r="A227" s="64"/>
      <c r="B227" s="66" t="s">
        <v>614</v>
      </c>
      <c r="C227" s="67">
        <v>992</v>
      </c>
      <c r="D227" s="68" t="s">
        <v>533</v>
      </c>
      <c r="E227" s="68" t="s">
        <v>304</v>
      </c>
      <c r="F227" s="75" t="s">
        <v>615</v>
      </c>
      <c r="G227" s="77"/>
      <c r="H227" s="70">
        <f t="shared" si="65"/>
        <v>15</v>
      </c>
      <c r="I227" s="70">
        <f t="shared" si="65"/>
        <v>15</v>
      </c>
      <c r="J227" s="70">
        <f t="shared" si="65"/>
        <v>0</v>
      </c>
      <c r="K227" s="70">
        <f t="shared" si="62"/>
        <v>0</v>
      </c>
      <c r="L227" s="63"/>
    </row>
    <row r="228" ht="76.5" customHeight="1">
      <c r="A228" s="64"/>
      <c r="B228" s="66" t="s">
        <v>616</v>
      </c>
      <c r="C228" s="67">
        <v>992</v>
      </c>
      <c r="D228" s="68" t="s">
        <v>533</v>
      </c>
      <c r="E228" s="68" t="s">
        <v>304</v>
      </c>
      <c r="F228" s="75" t="s">
        <v>617</v>
      </c>
      <c r="G228" s="77"/>
      <c r="H228" s="70">
        <f t="shared" si="65"/>
        <v>15</v>
      </c>
      <c r="I228" s="70">
        <f t="shared" si="65"/>
        <v>15</v>
      </c>
      <c r="J228" s="70">
        <f t="shared" si="65"/>
        <v>0</v>
      </c>
      <c r="K228" s="70">
        <f t="shared" si="62"/>
        <v>0</v>
      </c>
      <c r="L228" s="63"/>
    </row>
    <row r="229" ht="40.5" customHeight="1">
      <c r="A229" s="64"/>
      <c r="B229" s="66" t="s">
        <v>311</v>
      </c>
      <c r="C229" s="67">
        <v>992</v>
      </c>
      <c r="D229" s="68" t="s">
        <v>533</v>
      </c>
      <c r="E229" s="68" t="s">
        <v>304</v>
      </c>
      <c r="F229" s="75" t="s">
        <v>617</v>
      </c>
      <c r="G229" s="77" t="s">
        <v>312</v>
      </c>
      <c r="H229" s="70">
        <v>15</v>
      </c>
      <c r="I229" s="70">
        <v>15</v>
      </c>
      <c r="J229" s="70">
        <v>0</v>
      </c>
      <c r="K229" s="70">
        <f t="shared" si="62"/>
        <v>0</v>
      </c>
      <c r="L229" s="63"/>
    </row>
    <row r="230" ht="50.25" customHeight="1">
      <c r="A230" s="64"/>
      <c r="B230" s="66" t="s">
        <v>618</v>
      </c>
      <c r="C230" s="67">
        <v>992</v>
      </c>
      <c r="D230" s="68" t="s">
        <v>533</v>
      </c>
      <c r="E230" s="68" t="s">
        <v>304</v>
      </c>
      <c r="F230" s="75" t="s">
        <v>619</v>
      </c>
      <c r="G230" s="76"/>
      <c r="H230" s="70">
        <f t="shared" si="65"/>
        <v>4800</v>
      </c>
      <c r="I230" s="70">
        <f>SUM(I231)</f>
        <v>2703.3000000000002</v>
      </c>
      <c r="J230" s="70">
        <f>SUM(J231)</f>
        <v>2103.3000000000002</v>
      </c>
      <c r="K230" s="70">
        <f t="shared" si="62"/>
        <v>77.804905115969376</v>
      </c>
      <c r="L230" s="63"/>
    </row>
    <row r="231" ht="30" customHeight="1">
      <c r="A231" s="64"/>
      <c r="B231" s="66" t="s">
        <v>620</v>
      </c>
      <c r="C231" s="67">
        <v>992</v>
      </c>
      <c r="D231" s="68" t="s">
        <v>533</v>
      </c>
      <c r="E231" s="68" t="s">
        <v>304</v>
      </c>
      <c r="F231" s="75" t="s">
        <v>621</v>
      </c>
      <c r="G231" s="77"/>
      <c r="H231" s="70">
        <f>H232</f>
        <v>4800</v>
      </c>
      <c r="I231" s="70">
        <f>I232</f>
        <v>2703.3000000000002</v>
      </c>
      <c r="J231" s="70">
        <f>J232</f>
        <v>2103.3000000000002</v>
      </c>
      <c r="K231" s="70">
        <f t="shared" si="62"/>
        <v>77.804905115969376</v>
      </c>
      <c r="L231" s="63"/>
    </row>
    <row r="232" ht="37.5" customHeight="1">
      <c r="A232" s="64"/>
      <c r="B232" s="66" t="s">
        <v>622</v>
      </c>
      <c r="C232" s="67">
        <v>992</v>
      </c>
      <c r="D232" s="68" t="s">
        <v>533</v>
      </c>
      <c r="E232" s="68" t="s">
        <v>304</v>
      </c>
      <c r="F232" s="75" t="s">
        <v>623</v>
      </c>
      <c r="G232" s="77"/>
      <c r="H232" s="70">
        <f t="shared" ref="H232:J233" si="66">SUM(H233)</f>
        <v>4800</v>
      </c>
      <c r="I232" s="70">
        <f t="shared" si="66"/>
        <v>2703.3000000000002</v>
      </c>
      <c r="J232" s="70">
        <f t="shared" si="66"/>
        <v>2103.3000000000002</v>
      </c>
      <c r="K232" s="70">
        <f t="shared" si="62"/>
        <v>77.804905115969376</v>
      </c>
      <c r="L232" s="63"/>
    </row>
    <row r="233" ht="30.75" customHeight="1">
      <c r="A233" s="64"/>
      <c r="B233" s="66" t="s">
        <v>591</v>
      </c>
      <c r="C233" s="67">
        <v>992</v>
      </c>
      <c r="D233" s="68" t="s">
        <v>533</v>
      </c>
      <c r="E233" s="68" t="s">
        <v>304</v>
      </c>
      <c r="F233" s="75" t="s">
        <v>624</v>
      </c>
      <c r="G233" s="77"/>
      <c r="H233" s="70">
        <f t="shared" si="66"/>
        <v>4800</v>
      </c>
      <c r="I233" s="70">
        <f t="shared" si="66"/>
        <v>2703.3000000000002</v>
      </c>
      <c r="J233" s="70">
        <f t="shared" si="66"/>
        <v>2103.3000000000002</v>
      </c>
      <c r="K233" s="70">
        <f t="shared" si="62"/>
        <v>77.804905115969376</v>
      </c>
      <c r="L233" s="63"/>
    </row>
    <row r="234" ht="42" customHeight="1">
      <c r="A234" s="64"/>
      <c r="B234" s="66" t="s">
        <v>311</v>
      </c>
      <c r="C234" s="67">
        <v>992</v>
      </c>
      <c r="D234" s="68" t="s">
        <v>533</v>
      </c>
      <c r="E234" s="68" t="s">
        <v>304</v>
      </c>
      <c r="F234" s="75" t="s">
        <v>624</v>
      </c>
      <c r="G234" s="77" t="s">
        <v>312</v>
      </c>
      <c r="H234" s="70">
        <v>4800</v>
      </c>
      <c r="I234" s="70">
        <v>2703.3000000000002</v>
      </c>
      <c r="J234" s="70">
        <v>2103.3000000000002</v>
      </c>
      <c r="K234" s="70">
        <f t="shared" si="62"/>
        <v>77.804905115969376</v>
      </c>
      <c r="L234" s="63"/>
    </row>
    <row r="235" ht="77.25" customHeight="1">
      <c r="A235" s="64"/>
      <c r="B235" s="66" t="s">
        <v>625</v>
      </c>
      <c r="C235" s="67">
        <v>992</v>
      </c>
      <c r="D235" s="68" t="s">
        <v>533</v>
      </c>
      <c r="E235" s="68" t="s">
        <v>304</v>
      </c>
      <c r="F235" s="75" t="s">
        <v>626</v>
      </c>
      <c r="G235" s="77"/>
      <c r="H235" s="70">
        <f t="shared" ref="H235:H238" si="67">H236</f>
        <v>200</v>
      </c>
      <c r="I235" s="70">
        <f t="shared" ref="I235:J238" si="68">I236</f>
        <v>1397.7</v>
      </c>
      <c r="J235" s="70">
        <f t="shared" si="68"/>
        <v>1397.7</v>
      </c>
      <c r="K235" s="70">
        <f t="shared" si="62"/>
        <v>100</v>
      </c>
      <c r="L235" s="63"/>
    </row>
    <row r="236" ht="39.75" customHeight="1">
      <c r="A236" s="64"/>
      <c r="B236" s="66" t="s">
        <v>627</v>
      </c>
      <c r="C236" s="67">
        <v>992</v>
      </c>
      <c r="D236" s="68" t="s">
        <v>533</v>
      </c>
      <c r="E236" s="68" t="s">
        <v>304</v>
      </c>
      <c r="F236" s="75" t="s">
        <v>628</v>
      </c>
      <c r="G236" s="77"/>
      <c r="H236" s="70">
        <f t="shared" si="67"/>
        <v>200</v>
      </c>
      <c r="I236" s="70">
        <f t="shared" si="68"/>
        <v>1397.7</v>
      </c>
      <c r="J236" s="70">
        <f t="shared" si="68"/>
        <v>1397.7</v>
      </c>
      <c r="K236" s="70">
        <f t="shared" si="62"/>
        <v>100</v>
      </c>
      <c r="L236" s="63"/>
    </row>
    <row r="237" ht="54" customHeight="1">
      <c r="A237" s="64"/>
      <c r="B237" s="66" t="s">
        <v>629</v>
      </c>
      <c r="C237" s="67">
        <v>992</v>
      </c>
      <c r="D237" s="68" t="s">
        <v>533</v>
      </c>
      <c r="E237" s="68" t="s">
        <v>304</v>
      </c>
      <c r="F237" s="75" t="s">
        <v>630</v>
      </c>
      <c r="G237" s="77"/>
      <c r="H237" s="70">
        <f t="shared" si="67"/>
        <v>200</v>
      </c>
      <c r="I237" s="70">
        <f t="shared" si="68"/>
        <v>1397.7</v>
      </c>
      <c r="J237" s="70">
        <f t="shared" si="68"/>
        <v>1397.7</v>
      </c>
      <c r="K237" s="70">
        <f t="shared" si="62"/>
        <v>100</v>
      </c>
      <c r="L237" s="63"/>
    </row>
    <row r="238" ht="25.5" customHeight="1">
      <c r="A238" s="64"/>
      <c r="B238" s="66" t="s">
        <v>587</v>
      </c>
      <c r="C238" s="67">
        <v>992</v>
      </c>
      <c r="D238" s="68" t="s">
        <v>533</v>
      </c>
      <c r="E238" s="68" t="s">
        <v>304</v>
      </c>
      <c r="F238" s="75" t="s">
        <v>631</v>
      </c>
      <c r="G238" s="77"/>
      <c r="H238" s="70">
        <f t="shared" si="67"/>
        <v>200</v>
      </c>
      <c r="I238" s="70">
        <f t="shared" si="68"/>
        <v>1397.7</v>
      </c>
      <c r="J238" s="70">
        <f t="shared" si="68"/>
        <v>1397.7</v>
      </c>
      <c r="K238" s="70">
        <f t="shared" si="62"/>
        <v>100</v>
      </c>
      <c r="L238" s="63"/>
    </row>
    <row r="239" ht="39.75" customHeight="1">
      <c r="A239" s="64"/>
      <c r="B239" s="66" t="s">
        <v>402</v>
      </c>
      <c r="C239" s="67">
        <v>992</v>
      </c>
      <c r="D239" s="68" t="s">
        <v>533</v>
      </c>
      <c r="E239" s="68" t="s">
        <v>304</v>
      </c>
      <c r="F239" s="75" t="s">
        <v>631</v>
      </c>
      <c r="G239" s="77" t="s">
        <v>312</v>
      </c>
      <c r="H239" s="70">
        <v>200</v>
      </c>
      <c r="I239" s="70">
        <v>1397.7</v>
      </c>
      <c r="J239" s="70">
        <v>1397.7</v>
      </c>
      <c r="K239" s="70">
        <f t="shared" si="62"/>
        <v>100</v>
      </c>
      <c r="L239" s="63"/>
    </row>
    <row r="240" ht="38.25" customHeight="1">
      <c r="A240" s="64" t="s">
        <v>632</v>
      </c>
      <c r="B240" s="60" t="s">
        <v>633</v>
      </c>
      <c r="C240" s="61">
        <v>992</v>
      </c>
      <c r="D240" s="62" t="s">
        <v>533</v>
      </c>
      <c r="E240" s="62" t="s">
        <v>533</v>
      </c>
      <c r="F240" s="62"/>
      <c r="G240" s="62"/>
      <c r="H240" s="56">
        <f>SUM(H241+H249+H245)</f>
        <v>59023.300000000003</v>
      </c>
      <c r="I240" s="56">
        <f>SUM(I241+I249+I245)</f>
        <v>214179.10000000001</v>
      </c>
      <c r="J240" s="56">
        <f>SUM(J241+J249+J245)</f>
        <v>211556.5</v>
      </c>
      <c r="K240" s="57">
        <f t="shared" ref="K240:K241" si="69">J240/I240*100</f>
        <v>98.775510775794658</v>
      </c>
      <c r="L240" s="63"/>
    </row>
    <row r="241" ht="50.25" customHeight="1">
      <c r="A241" s="65"/>
      <c r="B241" s="66" t="s">
        <v>634</v>
      </c>
      <c r="C241" s="67">
        <v>992</v>
      </c>
      <c r="D241" s="68" t="s">
        <v>533</v>
      </c>
      <c r="E241" s="68" t="s">
        <v>533</v>
      </c>
      <c r="F241" s="68" t="s">
        <v>635</v>
      </c>
      <c r="G241" s="68"/>
      <c r="H241" s="69">
        <f t="shared" ref="H241:J243" si="70">SUM(H242)</f>
        <v>0</v>
      </c>
      <c r="I241" s="69">
        <f>SUM(I242)</f>
        <v>16351.200000000001</v>
      </c>
      <c r="J241" s="69">
        <f>SUM(J242)</f>
        <v>15091.200000000001</v>
      </c>
      <c r="K241" s="70">
        <f t="shared" si="69"/>
        <v>92.294143549097313</v>
      </c>
      <c r="L241" s="63"/>
    </row>
    <row r="242" ht="18" customHeight="1">
      <c r="A242" s="65"/>
      <c r="B242" s="66" t="s">
        <v>583</v>
      </c>
      <c r="C242" s="67">
        <v>992</v>
      </c>
      <c r="D242" s="68" t="s">
        <v>533</v>
      </c>
      <c r="E242" s="68" t="s">
        <v>533</v>
      </c>
      <c r="F242" s="68" t="s">
        <v>584</v>
      </c>
      <c r="G242" s="68"/>
      <c r="H242" s="70">
        <f t="shared" si="70"/>
        <v>0</v>
      </c>
      <c r="I242" s="70">
        <f t="shared" si="70"/>
        <v>16351.200000000001</v>
      </c>
      <c r="J242" s="70">
        <f t="shared" si="70"/>
        <v>15091.200000000001</v>
      </c>
      <c r="K242" s="70">
        <f t="shared" ref="K242:K259" si="71">SUM(J242*100/I242)</f>
        <v>92.294143549097313</v>
      </c>
      <c r="L242" s="63"/>
    </row>
    <row r="243" ht="39" customHeight="1">
      <c r="A243" s="65"/>
      <c r="B243" s="66" t="s">
        <v>636</v>
      </c>
      <c r="C243" s="67">
        <v>992</v>
      </c>
      <c r="D243" s="68" t="s">
        <v>533</v>
      </c>
      <c r="E243" s="68" t="s">
        <v>533</v>
      </c>
      <c r="F243" s="68" t="s">
        <v>637</v>
      </c>
      <c r="G243" s="68"/>
      <c r="H243" s="70">
        <f t="shared" si="70"/>
        <v>0</v>
      </c>
      <c r="I243" s="70">
        <f t="shared" si="70"/>
        <v>16351.200000000001</v>
      </c>
      <c r="J243" s="70">
        <f t="shared" si="70"/>
        <v>15091.200000000001</v>
      </c>
      <c r="K243" s="70">
        <f t="shared" si="71"/>
        <v>92.294143549097313</v>
      </c>
      <c r="L243" s="63"/>
    </row>
    <row r="244" ht="41.25" customHeight="1">
      <c r="A244" s="65"/>
      <c r="B244" s="66" t="s">
        <v>387</v>
      </c>
      <c r="C244" s="67">
        <v>992</v>
      </c>
      <c r="D244" s="68" t="s">
        <v>533</v>
      </c>
      <c r="E244" s="68" t="s">
        <v>533</v>
      </c>
      <c r="F244" s="68" t="s">
        <v>637</v>
      </c>
      <c r="G244" s="68" t="s">
        <v>388</v>
      </c>
      <c r="H244" s="70">
        <v>0</v>
      </c>
      <c r="I244" s="70">
        <v>16351.200000000001</v>
      </c>
      <c r="J244" s="70">
        <v>15091.200000000001</v>
      </c>
      <c r="K244" s="70">
        <f t="shared" si="71"/>
        <v>92.294143549097313</v>
      </c>
      <c r="L244" s="63"/>
    </row>
    <row r="245" ht="25.5" customHeight="1">
      <c r="A245" s="65"/>
      <c r="B245" s="22" t="s">
        <v>638</v>
      </c>
      <c r="C245" s="67">
        <v>992</v>
      </c>
      <c r="D245" s="68" t="s">
        <v>533</v>
      </c>
      <c r="E245" s="68" t="s">
        <v>533</v>
      </c>
      <c r="F245" s="68" t="s">
        <v>601</v>
      </c>
      <c r="G245" s="68"/>
      <c r="H245" s="70">
        <f t="shared" ref="H245:H247" si="72">H246</f>
        <v>0</v>
      </c>
      <c r="I245" s="70">
        <f t="shared" ref="I245:J247" si="73">I246</f>
        <v>95944</v>
      </c>
      <c r="J245" s="70">
        <f t="shared" si="73"/>
        <v>95944</v>
      </c>
      <c r="K245" s="70">
        <f t="shared" si="71"/>
        <v>100</v>
      </c>
      <c r="L245" s="63"/>
    </row>
    <row r="246" ht="40.5" customHeight="1">
      <c r="A246" s="65"/>
      <c r="B246" s="22" t="s">
        <v>602</v>
      </c>
      <c r="C246" s="67">
        <v>992</v>
      </c>
      <c r="D246" s="68" t="s">
        <v>533</v>
      </c>
      <c r="E246" s="68" t="s">
        <v>533</v>
      </c>
      <c r="F246" s="68" t="s">
        <v>603</v>
      </c>
      <c r="G246" s="68"/>
      <c r="H246" s="70">
        <f t="shared" si="72"/>
        <v>0</v>
      </c>
      <c r="I246" s="70">
        <f t="shared" si="73"/>
        <v>95944</v>
      </c>
      <c r="J246" s="70">
        <f t="shared" si="73"/>
        <v>95944</v>
      </c>
      <c r="K246" s="70">
        <f t="shared" si="71"/>
        <v>100</v>
      </c>
      <c r="L246" s="63"/>
    </row>
    <row r="247" ht="89.25" customHeight="1">
      <c r="A247" s="65"/>
      <c r="B247" s="22" t="s">
        <v>639</v>
      </c>
      <c r="C247" s="67">
        <v>992</v>
      </c>
      <c r="D247" s="68" t="s">
        <v>533</v>
      </c>
      <c r="E247" s="68" t="s">
        <v>533</v>
      </c>
      <c r="F247" s="68" t="s">
        <v>640</v>
      </c>
      <c r="G247" s="68"/>
      <c r="H247" s="70">
        <f t="shared" si="72"/>
        <v>0</v>
      </c>
      <c r="I247" s="70">
        <f t="shared" si="73"/>
        <v>95944</v>
      </c>
      <c r="J247" s="70">
        <f t="shared" si="73"/>
        <v>95944</v>
      </c>
      <c r="K247" s="70">
        <f t="shared" si="71"/>
        <v>100</v>
      </c>
      <c r="L247" s="63"/>
    </row>
    <row r="248" ht="39.75" customHeight="1">
      <c r="A248" s="65"/>
      <c r="B248" s="22" t="s">
        <v>641</v>
      </c>
      <c r="C248" s="67">
        <v>992</v>
      </c>
      <c r="D248" s="68" t="s">
        <v>533</v>
      </c>
      <c r="E248" s="68" t="s">
        <v>533</v>
      </c>
      <c r="F248" s="68" t="s">
        <v>640</v>
      </c>
      <c r="G248" s="68" t="s">
        <v>388</v>
      </c>
      <c r="H248" s="70">
        <v>0</v>
      </c>
      <c r="I248" s="70">
        <v>95944</v>
      </c>
      <c r="J248" s="70">
        <v>95944</v>
      </c>
      <c r="K248" s="70">
        <f t="shared" si="71"/>
        <v>100</v>
      </c>
      <c r="L248" s="63"/>
    </row>
    <row r="249" ht="92.25" customHeight="1">
      <c r="A249" s="65"/>
      <c r="B249" s="66" t="s">
        <v>642</v>
      </c>
      <c r="C249" s="67">
        <v>992</v>
      </c>
      <c r="D249" s="68" t="s">
        <v>533</v>
      </c>
      <c r="E249" s="68" t="s">
        <v>533</v>
      </c>
      <c r="F249" s="75" t="s">
        <v>500</v>
      </c>
      <c r="G249" s="77"/>
      <c r="H249" s="70">
        <f>SUM(H250)</f>
        <v>59023.300000000003</v>
      </c>
      <c r="I249" s="70">
        <f>SUM(I250)</f>
        <v>101883.90000000001</v>
      </c>
      <c r="J249" s="70">
        <f>SUM(J250)</f>
        <v>100521.3</v>
      </c>
      <c r="K249" s="70">
        <f t="shared" si="71"/>
        <v>98.662595365901765</v>
      </c>
      <c r="L249" s="63"/>
    </row>
    <row r="250" ht="51" customHeight="1">
      <c r="A250" s="65"/>
      <c r="B250" s="66" t="s">
        <v>501</v>
      </c>
      <c r="C250" s="67">
        <v>992</v>
      </c>
      <c r="D250" s="68" t="s">
        <v>533</v>
      </c>
      <c r="E250" s="68" t="s">
        <v>533</v>
      </c>
      <c r="F250" s="75" t="s">
        <v>502</v>
      </c>
      <c r="G250" s="77"/>
      <c r="H250" s="70">
        <f>SUM(H251+H252+H253)</f>
        <v>59023.300000000003</v>
      </c>
      <c r="I250" s="70">
        <f>SUM(I251+I252+I253)</f>
        <v>101883.90000000001</v>
      </c>
      <c r="J250" s="70">
        <f>SUM(J251+J252+J253)</f>
        <v>100521.3</v>
      </c>
      <c r="K250" s="70">
        <f t="shared" si="71"/>
        <v>98.662595365901765</v>
      </c>
      <c r="L250" s="63"/>
    </row>
    <row r="251" ht="105" customHeight="1">
      <c r="A251" s="65"/>
      <c r="B251" s="66" t="s">
        <v>401</v>
      </c>
      <c r="C251" s="67">
        <v>992</v>
      </c>
      <c r="D251" s="68" t="s">
        <v>533</v>
      </c>
      <c r="E251" s="68" t="s">
        <v>533</v>
      </c>
      <c r="F251" s="75" t="s">
        <v>502</v>
      </c>
      <c r="G251" s="77" t="s">
        <v>301</v>
      </c>
      <c r="H251" s="70">
        <v>48454</v>
      </c>
      <c r="I251" s="70">
        <v>54941.5</v>
      </c>
      <c r="J251" s="70">
        <v>54941.400000000001</v>
      </c>
      <c r="K251" s="70">
        <f t="shared" si="71"/>
        <v>99.999817988223839</v>
      </c>
      <c r="L251" s="63"/>
    </row>
    <row r="252" ht="39" customHeight="1">
      <c r="A252" s="65"/>
      <c r="B252" s="66" t="s">
        <v>311</v>
      </c>
      <c r="C252" s="67">
        <v>992</v>
      </c>
      <c r="D252" s="68" t="s">
        <v>533</v>
      </c>
      <c r="E252" s="68" t="s">
        <v>533</v>
      </c>
      <c r="F252" s="75" t="s">
        <v>502</v>
      </c>
      <c r="G252" s="77" t="s">
        <v>312</v>
      </c>
      <c r="H252" s="70">
        <v>10000</v>
      </c>
      <c r="I252" s="70">
        <v>46421.099999999999</v>
      </c>
      <c r="J252" s="70">
        <v>45059.599999999999</v>
      </c>
      <c r="K252" s="70">
        <f t="shared" si="71"/>
        <v>97.067066484852802</v>
      </c>
      <c r="L252" s="63"/>
    </row>
    <row r="253" ht="17.25" customHeight="1">
      <c r="A253" s="65"/>
      <c r="B253" s="66" t="s">
        <v>324</v>
      </c>
      <c r="C253" s="67">
        <v>992</v>
      </c>
      <c r="D253" s="68" t="s">
        <v>533</v>
      </c>
      <c r="E253" s="68" t="s">
        <v>533</v>
      </c>
      <c r="F253" s="75" t="s">
        <v>502</v>
      </c>
      <c r="G253" s="77" t="s">
        <v>325</v>
      </c>
      <c r="H253" s="70">
        <v>569.29999999999995</v>
      </c>
      <c r="I253" s="70">
        <v>521.29999999999995</v>
      </c>
      <c r="J253" s="70">
        <v>520.29999999999995</v>
      </c>
      <c r="K253" s="70">
        <f t="shared" si="71"/>
        <v>99.80817187799731</v>
      </c>
      <c r="L253" s="63"/>
    </row>
    <row r="254" s="29" customFormat="1" ht="17.25" customHeight="1">
      <c r="A254" s="64" t="s">
        <v>643</v>
      </c>
      <c r="B254" s="79" t="s">
        <v>644</v>
      </c>
      <c r="C254" s="61">
        <v>992</v>
      </c>
      <c r="D254" s="62" t="s">
        <v>332</v>
      </c>
      <c r="E254" s="62"/>
      <c r="F254" s="74"/>
      <c r="G254" s="76"/>
      <c r="H254" s="57">
        <f t="shared" ref="H254:H258" si="74">H255</f>
        <v>0</v>
      </c>
      <c r="I254" s="57">
        <f t="shared" ref="I254:J258" si="75">I255</f>
        <v>6000</v>
      </c>
      <c r="J254" s="57">
        <f t="shared" si="75"/>
        <v>0</v>
      </c>
      <c r="K254" s="70">
        <f t="shared" si="71"/>
        <v>0</v>
      </c>
      <c r="L254" s="72"/>
    </row>
    <row r="255" s="29" customFormat="1" ht="37.5" customHeight="1">
      <c r="A255" s="64" t="s">
        <v>645</v>
      </c>
      <c r="B255" s="79" t="s">
        <v>646</v>
      </c>
      <c r="C255" s="61">
        <v>992</v>
      </c>
      <c r="D255" s="62" t="s">
        <v>332</v>
      </c>
      <c r="E255" s="62" t="s">
        <v>304</v>
      </c>
      <c r="F255" s="74"/>
      <c r="G255" s="76"/>
      <c r="H255" s="57">
        <f t="shared" si="74"/>
        <v>0</v>
      </c>
      <c r="I255" s="57">
        <f t="shared" si="75"/>
        <v>6000</v>
      </c>
      <c r="J255" s="57">
        <f t="shared" si="75"/>
        <v>0</v>
      </c>
      <c r="K255" s="57">
        <f t="shared" si="71"/>
        <v>0</v>
      </c>
      <c r="L255" s="72"/>
    </row>
    <row r="256" ht="38.25" customHeight="1">
      <c r="A256" s="65"/>
      <c r="B256" s="22" t="s">
        <v>647</v>
      </c>
      <c r="C256" s="67">
        <v>992</v>
      </c>
      <c r="D256" s="68" t="s">
        <v>332</v>
      </c>
      <c r="E256" s="68" t="s">
        <v>304</v>
      </c>
      <c r="F256" s="75" t="s">
        <v>648</v>
      </c>
      <c r="G256" s="77"/>
      <c r="H256" s="70">
        <f t="shared" si="74"/>
        <v>0</v>
      </c>
      <c r="I256" s="70">
        <f t="shared" si="75"/>
        <v>6000</v>
      </c>
      <c r="J256" s="70">
        <f t="shared" si="75"/>
        <v>0</v>
      </c>
      <c r="K256" s="70">
        <f t="shared" si="71"/>
        <v>0</v>
      </c>
      <c r="L256" s="63"/>
    </row>
    <row r="257" ht="28.5" customHeight="1">
      <c r="A257" s="65"/>
      <c r="B257" s="22" t="s">
        <v>649</v>
      </c>
      <c r="C257" s="67">
        <v>992</v>
      </c>
      <c r="D257" s="68" t="s">
        <v>332</v>
      </c>
      <c r="E257" s="68" t="s">
        <v>304</v>
      </c>
      <c r="F257" s="75" t="s">
        <v>650</v>
      </c>
      <c r="G257" s="77"/>
      <c r="H257" s="70">
        <f t="shared" si="74"/>
        <v>0</v>
      </c>
      <c r="I257" s="70">
        <f t="shared" si="75"/>
        <v>6000</v>
      </c>
      <c r="J257" s="70">
        <f t="shared" si="75"/>
        <v>0</v>
      </c>
      <c r="K257" s="70">
        <f t="shared" si="71"/>
        <v>0</v>
      </c>
      <c r="L257" s="63"/>
    </row>
    <row r="258" ht="28.5" customHeight="1">
      <c r="A258" s="65"/>
      <c r="B258" s="22" t="s">
        <v>651</v>
      </c>
      <c r="C258" s="67">
        <v>992</v>
      </c>
      <c r="D258" s="68" t="s">
        <v>332</v>
      </c>
      <c r="E258" s="68" t="s">
        <v>304</v>
      </c>
      <c r="F258" s="75" t="s">
        <v>652</v>
      </c>
      <c r="G258" s="77"/>
      <c r="H258" s="70">
        <f t="shared" si="74"/>
        <v>0</v>
      </c>
      <c r="I258" s="70">
        <f t="shared" si="75"/>
        <v>6000</v>
      </c>
      <c r="J258" s="70">
        <f t="shared" si="75"/>
        <v>0</v>
      </c>
      <c r="K258" s="70">
        <f t="shared" si="71"/>
        <v>0</v>
      </c>
      <c r="L258" s="63"/>
    </row>
    <row r="259" ht="40.5" customHeight="1">
      <c r="A259" s="65"/>
      <c r="B259" s="22" t="s">
        <v>454</v>
      </c>
      <c r="C259" s="67">
        <v>992</v>
      </c>
      <c r="D259" s="68" t="s">
        <v>332</v>
      </c>
      <c r="E259" s="68" t="s">
        <v>304</v>
      </c>
      <c r="F259" s="75" t="s">
        <v>652</v>
      </c>
      <c r="G259" s="77" t="s">
        <v>312</v>
      </c>
      <c r="H259" s="70">
        <v>0</v>
      </c>
      <c r="I259" s="70">
        <v>6000</v>
      </c>
      <c r="J259" s="70">
        <v>0</v>
      </c>
      <c r="K259" s="70">
        <f t="shared" si="71"/>
        <v>0</v>
      </c>
      <c r="L259" s="63"/>
    </row>
    <row r="260" ht="18.75" customHeight="1">
      <c r="A260" s="64" t="s">
        <v>653</v>
      </c>
      <c r="B260" s="60" t="s">
        <v>654</v>
      </c>
      <c r="C260" s="61">
        <v>992</v>
      </c>
      <c r="D260" s="62" t="s">
        <v>655</v>
      </c>
      <c r="E260" s="62"/>
      <c r="F260" s="62"/>
      <c r="G260" s="62"/>
      <c r="H260" s="56">
        <f t="shared" ref="H260:J262" si="76">SUM(H261)</f>
        <v>1715.2</v>
      </c>
      <c r="I260" s="56">
        <f t="shared" si="76"/>
        <v>1715.2</v>
      </c>
      <c r="J260" s="56">
        <f t="shared" si="76"/>
        <v>1715.2</v>
      </c>
      <c r="K260" s="57">
        <f t="shared" ref="K260:K261" si="77">J260/I260*100</f>
        <v>100</v>
      </c>
      <c r="L260" s="63"/>
    </row>
    <row r="261" ht="18.75" customHeight="1">
      <c r="A261" s="64" t="s">
        <v>656</v>
      </c>
      <c r="B261" s="60" t="s">
        <v>657</v>
      </c>
      <c r="C261" s="61">
        <v>992</v>
      </c>
      <c r="D261" s="62" t="s">
        <v>655</v>
      </c>
      <c r="E261" s="62" t="s">
        <v>655</v>
      </c>
      <c r="F261" s="62"/>
      <c r="G261" s="62"/>
      <c r="H261" s="56">
        <f t="shared" si="76"/>
        <v>1715.2</v>
      </c>
      <c r="I261" s="56">
        <f t="shared" si="76"/>
        <v>1715.2</v>
      </c>
      <c r="J261" s="56">
        <f t="shared" si="76"/>
        <v>1715.2</v>
      </c>
      <c r="K261" s="57">
        <f t="shared" si="77"/>
        <v>100</v>
      </c>
      <c r="L261" s="63"/>
    </row>
    <row r="262" ht="39.75" customHeight="1">
      <c r="A262" s="65"/>
      <c r="B262" s="66" t="s">
        <v>658</v>
      </c>
      <c r="C262" s="67">
        <v>992</v>
      </c>
      <c r="D262" s="68" t="s">
        <v>655</v>
      </c>
      <c r="E262" s="68" t="s">
        <v>655</v>
      </c>
      <c r="F262" s="68" t="s">
        <v>659</v>
      </c>
      <c r="G262" s="68"/>
      <c r="H262" s="70">
        <f t="shared" si="76"/>
        <v>1715.2</v>
      </c>
      <c r="I262" s="70">
        <f>SUM(I263)</f>
        <v>1715.2</v>
      </c>
      <c r="J262" s="70">
        <f>SUM(J263)</f>
        <v>1715.2</v>
      </c>
      <c r="K262" s="70">
        <f t="shared" ref="K262:K266" si="78">SUM(J262*100/I262)</f>
        <v>100</v>
      </c>
      <c r="L262" s="63"/>
    </row>
    <row r="263" ht="25.5" customHeight="1">
      <c r="A263" s="65"/>
      <c r="B263" s="66" t="s">
        <v>660</v>
      </c>
      <c r="C263" s="75" t="s">
        <v>404</v>
      </c>
      <c r="D263" s="68" t="s">
        <v>655</v>
      </c>
      <c r="E263" s="68" t="s">
        <v>655</v>
      </c>
      <c r="F263" s="68" t="s">
        <v>661</v>
      </c>
      <c r="G263" s="68"/>
      <c r="H263" s="70">
        <f>SUM(H266)</f>
        <v>1715.2</v>
      </c>
      <c r="I263" s="70">
        <f>SUM(I266)</f>
        <v>1715.2</v>
      </c>
      <c r="J263" s="70">
        <f>SUM(J266)</f>
        <v>1715.2</v>
      </c>
      <c r="K263" s="70">
        <f t="shared" si="78"/>
        <v>100</v>
      </c>
      <c r="L263" s="63"/>
    </row>
    <row r="264" ht="28.5" customHeight="1">
      <c r="A264" s="65"/>
      <c r="B264" s="66" t="s">
        <v>662</v>
      </c>
      <c r="C264" s="75" t="s">
        <v>404</v>
      </c>
      <c r="D264" s="68" t="s">
        <v>655</v>
      </c>
      <c r="E264" s="68" t="s">
        <v>655</v>
      </c>
      <c r="F264" s="68" t="s">
        <v>663</v>
      </c>
      <c r="G264" s="68"/>
      <c r="H264" s="70">
        <f t="shared" ref="H264:J268" si="79">SUM(H265)</f>
        <v>1715.2</v>
      </c>
      <c r="I264" s="70">
        <f t="shared" si="79"/>
        <v>1715.2</v>
      </c>
      <c r="J264" s="70">
        <f t="shared" si="79"/>
        <v>1715.2</v>
      </c>
      <c r="K264" s="70">
        <f t="shared" si="78"/>
        <v>100</v>
      </c>
      <c r="L264" s="63"/>
    </row>
    <row r="265" ht="29.25" customHeight="1">
      <c r="A265" s="65"/>
      <c r="B265" s="66" t="s">
        <v>664</v>
      </c>
      <c r="C265" s="75" t="s">
        <v>404</v>
      </c>
      <c r="D265" s="68" t="s">
        <v>655</v>
      </c>
      <c r="E265" s="68" t="s">
        <v>655</v>
      </c>
      <c r="F265" s="68" t="s">
        <v>665</v>
      </c>
      <c r="G265" s="68"/>
      <c r="H265" s="70">
        <f t="shared" si="79"/>
        <v>1715.2</v>
      </c>
      <c r="I265" s="70">
        <f t="shared" si="79"/>
        <v>1715.2</v>
      </c>
      <c r="J265" s="70">
        <f t="shared" si="79"/>
        <v>1715.2</v>
      </c>
      <c r="K265" s="70">
        <f t="shared" si="78"/>
        <v>100</v>
      </c>
      <c r="L265" s="63"/>
    </row>
    <row r="266" ht="42" customHeight="1">
      <c r="A266" s="65"/>
      <c r="B266" s="66" t="s">
        <v>454</v>
      </c>
      <c r="C266" s="75" t="s">
        <v>404</v>
      </c>
      <c r="D266" s="68" t="s">
        <v>655</v>
      </c>
      <c r="E266" s="68" t="s">
        <v>655</v>
      </c>
      <c r="F266" s="68" t="s">
        <v>665</v>
      </c>
      <c r="G266" s="68" t="s">
        <v>312</v>
      </c>
      <c r="H266" s="70">
        <v>1715.2</v>
      </c>
      <c r="I266" s="70">
        <v>1715.2</v>
      </c>
      <c r="J266" s="70">
        <v>1715.2</v>
      </c>
      <c r="K266" s="70">
        <f t="shared" si="78"/>
        <v>100</v>
      </c>
      <c r="L266" s="63"/>
    </row>
    <row r="267" ht="15.75" customHeight="1">
      <c r="A267" s="64" t="s">
        <v>666</v>
      </c>
      <c r="B267" s="60" t="s">
        <v>667</v>
      </c>
      <c r="C267" s="74">
        <v>992</v>
      </c>
      <c r="D267" s="62" t="s">
        <v>478</v>
      </c>
      <c r="E267" s="62"/>
      <c r="F267" s="62"/>
      <c r="G267" s="62"/>
      <c r="H267" s="56">
        <f t="shared" si="79"/>
        <v>74228.699999999997</v>
      </c>
      <c r="I267" s="56">
        <f t="shared" si="79"/>
        <v>80412.600000000006</v>
      </c>
      <c r="J267" s="56">
        <f t="shared" si="79"/>
        <v>80412.600000000006</v>
      </c>
      <c r="K267" s="57">
        <f t="shared" ref="K267:K268" si="80">J267/I267*100</f>
        <v>100</v>
      </c>
      <c r="L267" s="63"/>
    </row>
    <row r="268" ht="15.75" customHeight="1">
      <c r="A268" s="64" t="s">
        <v>668</v>
      </c>
      <c r="B268" s="60" t="s">
        <v>669</v>
      </c>
      <c r="C268" s="61">
        <v>992</v>
      </c>
      <c r="D268" s="62" t="s">
        <v>478</v>
      </c>
      <c r="E268" s="62" t="s">
        <v>290</v>
      </c>
      <c r="F268" s="62"/>
      <c r="G268" s="62"/>
      <c r="H268" s="56">
        <f t="shared" si="79"/>
        <v>74228.699999999997</v>
      </c>
      <c r="I268" s="56">
        <f>SUM(I269)</f>
        <v>80412.600000000006</v>
      </c>
      <c r="J268" s="56">
        <f>SUM(J269)</f>
        <v>80412.600000000006</v>
      </c>
      <c r="K268" s="57">
        <f t="shared" si="80"/>
        <v>100</v>
      </c>
      <c r="L268" s="63"/>
    </row>
    <row r="269" ht="28.5" customHeight="1">
      <c r="A269" s="65"/>
      <c r="B269" s="66" t="s">
        <v>670</v>
      </c>
      <c r="C269" s="67">
        <v>992</v>
      </c>
      <c r="D269" s="68" t="s">
        <v>478</v>
      </c>
      <c r="E269" s="68" t="s">
        <v>290</v>
      </c>
      <c r="F269" s="68" t="s">
        <v>671</v>
      </c>
      <c r="G269" s="68"/>
      <c r="H269" s="70">
        <f>SUM(H270+H286)</f>
        <v>74228.699999999997</v>
      </c>
      <c r="I269" s="70">
        <f>SUM(I270+I286)</f>
        <v>80412.600000000006</v>
      </c>
      <c r="J269" s="70">
        <f>SUM(J270+J286)</f>
        <v>80412.600000000006</v>
      </c>
      <c r="K269" s="70">
        <f t="shared" ref="K269:K288" si="81">SUM(J269*100/I269)</f>
        <v>100</v>
      </c>
      <c r="L269" s="63"/>
    </row>
    <row r="270" ht="44.25" customHeight="1">
      <c r="A270" s="65"/>
      <c r="B270" s="66" t="s">
        <v>672</v>
      </c>
      <c r="C270" s="67">
        <v>992</v>
      </c>
      <c r="D270" s="68" t="s">
        <v>478</v>
      </c>
      <c r="E270" s="68" t="s">
        <v>290</v>
      </c>
      <c r="F270" s="68" t="s">
        <v>673</v>
      </c>
      <c r="G270" s="68"/>
      <c r="H270" s="70">
        <f>SUM(H271+H276+H279)</f>
        <v>74228.699999999997</v>
      </c>
      <c r="I270" s="70">
        <f>SUM(I271+I276+I279)</f>
        <v>79472.600000000006</v>
      </c>
      <c r="J270" s="70">
        <f>SUM(J271+J276+J279)</f>
        <v>79472.600000000006</v>
      </c>
      <c r="K270" s="70">
        <f t="shared" si="81"/>
        <v>100</v>
      </c>
      <c r="L270" s="63"/>
    </row>
    <row r="271" ht="42" customHeight="1">
      <c r="A271" s="65"/>
      <c r="B271" s="66" t="s">
        <v>674</v>
      </c>
      <c r="C271" s="67">
        <v>992</v>
      </c>
      <c r="D271" s="68" t="s">
        <v>478</v>
      </c>
      <c r="E271" s="68" t="s">
        <v>290</v>
      </c>
      <c r="F271" s="68" t="s">
        <v>675</v>
      </c>
      <c r="G271" s="68"/>
      <c r="H271" s="70">
        <f>SUM(H273+H275)</f>
        <v>41093.699999999997</v>
      </c>
      <c r="I271" s="70">
        <f>SUM(I273+I275)</f>
        <v>43096</v>
      </c>
      <c r="J271" s="70">
        <f>SUM(J273+J275)</f>
        <v>43096</v>
      </c>
      <c r="K271" s="70">
        <f t="shared" si="81"/>
        <v>100</v>
      </c>
      <c r="L271" s="63"/>
    </row>
    <row r="272" ht="56.25" customHeight="1">
      <c r="A272" s="65"/>
      <c r="B272" s="66" t="s">
        <v>676</v>
      </c>
      <c r="C272" s="67">
        <v>992</v>
      </c>
      <c r="D272" s="68" t="s">
        <v>478</v>
      </c>
      <c r="E272" s="68" t="s">
        <v>290</v>
      </c>
      <c r="F272" s="68" t="s">
        <v>677</v>
      </c>
      <c r="G272" s="68"/>
      <c r="H272" s="70">
        <f>SUM(H273)</f>
        <v>41093.699999999997</v>
      </c>
      <c r="I272" s="70">
        <f>SUM(I273)</f>
        <v>43096</v>
      </c>
      <c r="J272" s="70">
        <f>SUM(J273)</f>
        <v>43096</v>
      </c>
      <c r="K272" s="70">
        <f t="shared" si="81"/>
        <v>100</v>
      </c>
      <c r="L272" s="63"/>
    </row>
    <row r="273" ht="39" customHeight="1">
      <c r="A273" s="65"/>
      <c r="B273" s="66" t="s">
        <v>387</v>
      </c>
      <c r="C273" s="67">
        <v>992</v>
      </c>
      <c r="D273" s="68" t="s">
        <v>478</v>
      </c>
      <c r="E273" s="68" t="s">
        <v>290</v>
      </c>
      <c r="F273" s="68" t="s">
        <v>677</v>
      </c>
      <c r="G273" s="68" t="s">
        <v>388</v>
      </c>
      <c r="H273" s="70">
        <v>41093.699999999997</v>
      </c>
      <c r="I273" s="70">
        <v>43096</v>
      </c>
      <c r="J273" s="70">
        <v>43096</v>
      </c>
      <c r="K273" s="70">
        <f t="shared" si="81"/>
        <v>100</v>
      </c>
      <c r="L273" s="63"/>
    </row>
    <row r="274" ht="69" hidden="1" customHeight="1">
      <c r="A274" s="65"/>
      <c r="B274" s="66" t="s">
        <v>678</v>
      </c>
      <c r="C274" s="67">
        <v>992</v>
      </c>
      <c r="D274" s="68" t="s">
        <v>478</v>
      </c>
      <c r="E274" s="68" t="s">
        <v>290</v>
      </c>
      <c r="F274" s="68" t="s">
        <v>679</v>
      </c>
      <c r="G274" s="68"/>
      <c r="H274" s="70">
        <f>H275</f>
        <v>0</v>
      </c>
      <c r="I274" s="70">
        <f>I275</f>
        <v>0</v>
      </c>
      <c r="J274" s="70">
        <f>J275</f>
        <v>0</v>
      </c>
      <c r="K274" s="70" t="e">
        <f t="shared" si="81"/>
        <v>#DIV/0!</v>
      </c>
      <c r="L274" s="63"/>
    </row>
    <row r="275" ht="54" hidden="1" customHeight="1">
      <c r="A275" s="65"/>
      <c r="B275" s="66" t="s">
        <v>387</v>
      </c>
      <c r="C275" s="67">
        <v>992</v>
      </c>
      <c r="D275" s="68" t="s">
        <v>478</v>
      </c>
      <c r="E275" s="68" t="s">
        <v>290</v>
      </c>
      <c r="F275" s="68" t="s">
        <v>679</v>
      </c>
      <c r="G275" s="68" t="s">
        <v>388</v>
      </c>
      <c r="H275" s="70">
        <v>0</v>
      </c>
      <c r="I275" s="70">
        <v>0</v>
      </c>
      <c r="J275" s="70">
        <v>0</v>
      </c>
      <c r="K275" s="70" t="e">
        <f t="shared" si="81"/>
        <v>#DIV/0!</v>
      </c>
      <c r="L275" s="63"/>
    </row>
    <row r="276" ht="40.5" customHeight="1">
      <c r="A276" s="65"/>
      <c r="B276" s="66" t="s">
        <v>680</v>
      </c>
      <c r="C276" s="71">
        <v>992</v>
      </c>
      <c r="D276" s="68" t="s">
        <v>478</v>
      </c>
      <c r="E276" s="68" t="s">
        <v>290</v>
      </c>
      <c r="F276" s="68" t="s">
        <v>681</v>
      </c>
      <c r="G276" s="68"/>
      <c r="H276" s="70">
        <f>SUM(H277)</f>
        <v>11025.799999999999</v>
      </c>
      <c r="I276" s="70">
        <f t="shared" ref="H276:J277" si="82">SUM(I277)</f>
        <v>11874.299999999999</v>
      </c>
      <c r="J276" s="70">
        <f t="shared" si="82"/>
        <v>11874.299999999999</v>
      </c>
      <c r="K276" s="70">
        <f t="shared" si="81"/>
        <v>100</v>
      </c>
      <c r="L276" s="63"/>
    </row>
    <row r="277" ht="55.5" customHeight="1">
      <c r="A277" s="65"/>
      <c r="B277" s="66" t="s">
        <v>682</v>
      </c>
      <c r="C277" s="67">
        <v>992</v>
      </c>
      <c r="D277" s="68" t="s">
        <v>478</v>
      </c>
      <c r="E277" s="68" t="s">
        <v>290</v>
      </c>
      <c r="F277" s="68" t="s">
        <v>683</v>
      </c>
      <c r="G277" s="68"/>
      <c r="H277" s="70">
        <f t="shared" si="82"/>
        <v>11025.799999999999</v>
      </c>
      <c r="I277" s="70">
        <f t="shared" si="82"/>
        <v>11874.299999999999</v>
      </c>
      <c r="J277" s="70">
        <f>SUM(J278)</f>
        <v>11874.299999999999</v>
      </c>
      <c r="K277" s="70">
        <f t="shared" si="81"/>
        <v>100</v>
      </c>
      <c r="L277" s="63"/>
    </row>
    <row r="278" ht="40.5" customHeight="1">
      <c r="A278" s="65"/>
      <c r="B278" s="66" t="s">
        <v>387</v>
      </c>
      <c r="C278" s="67">
        <v>992</v>
      </c>
      <c r="D278" s="68" t="s">
        <v>478</v>
      </c>
      <c r="E278" s="68" t="s">
        <v>290</v>
      </c>
      <c r="F278" s="68" t="s">
        <v>683</v>
      </c>
      <c r="G278" s="68" t="s">
        <v>388</v>
      </c>
      <c r="H278" s="70">
        <v>11025.799999999999</v>
      </c>
      <c r="I278" s="70">
        <v>11874.299999999999</v>
      </c>
      <c r="J278" s="70">
        <v>11874.299999999999</v>
      </c>
      <c r="K278" s="70">
        <f t="shared" si="81"/>
        <v>100</v>
      </c>
      <c r="L278" s="63"/>
    </row>
    <row r="279" ht="27.75" customHeight="1">
      <c r="A279" s="65"/>
      <c r="B279" s="66" t="s">
        <v>684</v>
      </c>
      <c r="C279" s="71">
        <v>992</v>
      </c>
      <c r="D279" s="68" t="s">
        <v>478</v>
      </c>
      <c r="E279" s="68" t="s">
        <v>290</v>
      </c>
      <c r="F279" s="68" t="s">
        <v>685</v>
      </c>
      <c r="G279" s="68"/>
      <c r="H279" s="70">
        <f>SUM(H280+H282+H284)</f>
        <v>22109.200000000001</v>
      </c>
      <c r="I279" s="70">
        <f>SUM(I280+I282+I284)</f>
        <v>24502.299999999999</v>
      </c>
      <c r="J279" s="70">
        <f>SUM(J280+J282+J284)</f>
        <v>24502.299999999999</v>
      </c>
      <c r="K279" s="70">
        <f t="shared" si="81"/>
        <v>100</v>
      </c>
      <c r="L279" s="63"/>
    </row>
    <row r="280" ht="25.5" customHeight="1">
      <c r="A280" s="65"/>
      <c r="B280" s="66" t="s">
        <v>686</v>
      </c>
      <c r="C280" s="71">
        <v>992</v>
      </c>
      <c r="D280" s="68" t="s">
        <v>478</v>
      </c>
      <c r="E280" s="68" t="s">
        <v>290</v>
      </c>
      <c r="F280" s="68" t="s">
        <v>687</v>
      </c>
      <c r="G280" s="68"/>
      <c r="H280" s="70">
        <f t="shared" ref="H280:J287" si="83">SUM(H281)</f>
        <v>2155.4000000000001</v>
      </c>
      <c r="I280" s="70">
        <f t="shared" si="83"/>
        <v>3654.5999999999999</v>
      </c>
      <c r="J280" s="70">
        <f t="shared" si="83"/>
        <v>3654.5999999999999</v>
      </c>
      <c r="K280" s="70">
        <f t="shared" si="81"/>
        <v>100</v>
      </c>
      <c r="L280" s="63"/>
    </row>
    <row r="281" ht="41.25" customHeight="1">
      <c r="A281" s="64"/>
      <c r="B281" s="66" t="s">
        <v>311</v>
      </c>
      <c r="C281" s="71">
        <v>992</v>
      </c>
      <c r="D281" s="68" t="s">
        <v>478</v>
      </c>
      <c r="E281" s="68" t="s">
        <v>290</v>
      </c>
      <c r="F281" s="68" t="s">
        <v>687</v>
      </c>
      <c r="G281" s="68" t="s">
        <v>312</v>
      </c>
      <c r="H281" s="70">
        <v>2155.4000000000001</v>
      </c>
      <c r="I281" s="70">
        <v>3654.5999999999999</v>
      </c>
      <c r="J281" s="70">
        <v>3654.5999999999999</v>
      </c>
      <c r="K281" s="70">
        <f t="shared" si="81"/>
        <v>100</v>
      </c>
      <c r="L281" s="72"/>
    </row>
    <row r="282" ht="25.5" hidden="1">
      <c r="A282" s="64"/>
      <c r="B282" s="66" t="s">
        <v>688</v>
      </c>
      <c r="C282" s="71">
        <v>992</v>
      </c>
      <c r="D282" s="68" t="s">
        <v>478</v>
      </c>
      <c r="E282" s="68" t="s">
        <v>290</v>
      </c>
      <c r="F282" s="68" t="s">
        <v>689</v>
      </c>
      <c r="G282" s="68"/>
      <c r="H282" s="70">
        <f t="shared" si="83"/>
        <v>0</v>
      </c>
      <c r="I282" s="70">
        <f t="shared" si="83"/>
        <v>0</v>
      </c>
      <c r="J282" s="70">
        <f t="shared" si="83"/>
        <v>0</v>
      </c>
      <c r="K282" s="70" t="e">
        <f t="shared" si="81"/>
        <v>#DIV/0!</v>
      </c>
      <c r="L282" s="72"/>
    </row>
    <row r="283" ht="25.5" hidden="1">
      <c r="A283" s="64"/>
      <c r="B283" s="66" t="s">
        <v>690</v>
      </c>
      <c r="C283" s="71">
        <v>992</v>
      </c>
      <c r="D283" s="68" t="s">
        <v>478</v>
      </c>
      <c r="E283" s="68" t="s">
        <v>290</v>
      </c>
      <c r="F283" s="68" t="s">
        <v>691</v>
      </c>
      <c r="G283" s="68"/>
      <c r="H283" s="70">
        <v>0</v>
      </c>
      <c r="I283" s="70"/>
      <c r="J283" s="70"/>
      <c r="K283" s="70" t="e">
        <f t="shared" si="81"/>
        <v>#DIV/0!</v>
      </c>
      <c r="L283" s="72"/>
    </row>
    <row r="284" ht="38.25">
      <c r="A284" s="64"/>
      <c r="B284" s="66" t="s">
        <v>443</v>
      </c>
      <c r="C284" s="71">
        <v>992</v>
      </c>
      <c r="D284" s="68" t="s">
        <v>478</v>
      </c>
      <c r="E284" s="68" t="s">
        <v>290</v>
      </c>
      <c r="F284" s="68" t="s">
        <v>692</v>
      </c>
      <c r="G284" s="68"/>
      <c r="H284" s="70">
        <f t="shared" si="83"/>
        <v>19953.799999999999</v>
      </c>
      <c r="I284" s="70">
        <f>SUM(I285)</f>
        <v>20847.700000000001</v>
      </c>
      <c r="J284" s="70">
        <f>SUM(J285)</f>
        <v>20847.700000000001</v>
      </c>
      <c r="K284" s="70">
        <f t="shared" si="81"/>
        <v>100</v>
      </c>
      <c r="L284" s="72"/>
    </row>
    <row r="285" ht="12.75">
      <c r="A285" s="64"/>
      <c r="B285" s="66" t="s">
        <v>339</v>
      </c>
      <c r="C285" s="71">
        <v>992</v>
      </c>
      <c r="D285" s="68" t="s">
        <v>478</v>
      </c>
      <c r="E285" s="68" t="s">
        <v>290</v>
      </c>
      <c r="F285" s="68" t="s">
        <v>692</v>
      </c>
      <c r="G285" s="68" t="s">
        <v>340</v>
      </c>
      <c r="H285" s="70">
        <v>19953.799999999999</v>
      </c>
      <c r="I285" s="70">
        <v>20847.700000000001</v>
      </c>
      <c r="J285" s="70">
        <v>20847.700000000001</v>
      </c>
      <c r="K285" s="70">
        <f t="shared" si="81"/>
        <v>100</v>
      </c>
      <c r="L285" s="72"/>
    </row>
    <row r="286" ht="27.75" customHeight="1">
      <c r="A286" s="65"/>
      <c r="B286" s="22" t="s">
        <v>693</v>
      </c>
      <c r="C286" s="71">
        <v>992</v>
      </c>
      <c r="D286" s="68" t="s">
        <v>478</v>
      </c>
      <c r="E286" s="68" t="s">
        <v>290</v>
      </c>
      <c r="F286" s="68" t="s">
        <v>694</v>
      </c>
      <c r="G286" s="68"/>
      <c r="H286" s="70">
        <f t="shared" si="83"/>
        <v>0</v>
      </c>
      <c r="I286" s="70">
        <f t="shared" si="83"/>
        <v>940</v>
      </c>
      <c r="J286" s="70">
        <f t="shared" si="83"/>
        <v>940</v>
      </c>
      <c r="K286" s="70">
        <f t="shared" si="81"/>
        <v>100</v>
      </c>
      <c r="L286" s="63"/>
    </row>
    <row r="287" ht="76.5" customHeight="1">
      <c r="A287" s="65"/>
      <c r="B287" s="22" t="s">
        <v>695</v>
      </c>
      <c r="C287" s="71">
        <v>992</v>
      </c>
      <c r="D287" s="68" t="s">
        <v>478</v>
      </c>
      <c r="E287" s="68" t="s">
        <v>290</v>
      </c>
      <c r="F287" s="68" t="s">
        <v>696</v>
      </c>
      <c r="G287" s="68"/>
      <c r="H287" s="70">
        <f t="shared" si="83"/>
        <v>0</v>
      </c>
      <c r="I287" s="70">
        <f t="shared" si="83"/>
        <v>940</v>
      </c>
      <c r="J287" s="70">
        <f t="shared" si="83"/>
        <v>940</v>
      </c>
      <c r="K287" s="70">
        <f t="shared" si="81"/>
        <v>100</v>
      </c>
      <c r="L287" s="63"/>
    </row>
    <row r="288" ht="39.75" customHeight="1">
      <c r="A288" s="65"/>
      <c r="B288" s="22" t="s">
        <v>454</v>
      </c>
      <c r="C288" s="71">
        <v>992</v>
      </c>
      <c r="D288" s="68" t="s">
        <v>478</v>
      </c>
      <c r="E288" s="68" t="s">
        <v>290</v>
      </c>
      <c r="F288" s="68" t="s">
        <v>696</v>
      </c>
      <c r="G288" s="68" t="s">
        <v>312</v>
      </c>
      <c r="H288" s="70">
        <v>0</v>
      </c>
      <c r="I288" s="70">
        <v>940</v>
      </c>
      <c r="J288" s="70">
        <v>940</v>
      </c>
      <c r="K288" s="70">
        <f t="shared" si="81"/>
        <v>100</v>
      </c>
      <c r="L288" s="63"/>
    </row>
    <row r="289" ht="16.5" customHeight="1">
      <c r="A289" s="64" t="s">
        <v>697</v>
      </c>
      <c r="B289" s="60" t="s">
        <v>698</v>
      </c>
      <c r="C289" s="55">
        <v>992</v>
      </c>
      <c r="D289" s="62" t="s">
        <v>424</v>
      </c>
      <c r="E289" s="62"/>
      <c r="F289" s="62"/>
      <c r="G289" s="62"/>
      <c r="H289" s="56">
        <f>H290+H296+H305</f>
        <v>12160.700000000001</v>
      </c>
      <c r="I289" s="56">
        <f>I290+I296+I305</f>
        <v>18371.900000000001</v>
      </c>
      <c r="J289" s="56">
        <f>J290+J296+J305</f>
        <v>18130.299999999999</v>
      </c>
      <c r="K289" s="57">
        <f t="shared" ref="K289:K296" si="84">J289/I289*100</f>
        <v>98.684948208949535</v>
      </c>
      <c r="L289" s="63"/>
    </row>
    <row r="290" s="29" customFormat="1" ht="18.75" customHeight="1">
      <c r="A290" s="64" t="s">
        <v>699</v>
      </c>
      <c r="B290" s="80" t="s">
        <v>700</v>
      </c>
      <c r="C290" s="55">
        <v>992</v>
      </c>
      <c r="D290" s="62" t="s">
        <v>424</v>
      </c>
      <c r="E290" s="62" t="s">
        <v>290</v>
      </c>
      <c r="F290" s="81"/>
      <c r="G290" s="62"/>
      <c r="H290" s="56">
        <f>H291</f>
        <v>1982.2</v>
      </c>
      <c r="I290" s="56">
        <f t="shared" ref="H290:J294" si="85">I291</f>
        <v>2420.4000000000001</v>
      </c>
      <c r="J290" s="56">
        <f t="shared" si="85"/>
        <v>2420.4000000000001</v>
      </c>
      <c r="K290" s="57">
        <f t="shared" si="84"/>
        <v>100</v>
      </c>
      <c r="L290" s="72"/>
    </row>
    <row r="291" ht="55.5" customHeight="1">
      <c r="A291" s="64"/>
      <c r="B291" s="82" t="s">
        <v>701</v>
      </c>
      <c r="C291" s="71">
        <v>992</v>
      </c>
      <c r="D291" s="68" t="s">
        <v>424</v>
      </c>
      <c r="E291" s="68" t="s">
        <v>290</v>
      </c>
      <c r="F291" s="83" t="s">
        <v>702</v>
      </c>
      <c r="G291" s="68"/>
      <c r="H291" s="69">
        <f t="shared" si="85"/>
        <v>1982.2</v>
      </c>
      <c r="I291" s="69">
        <f t="shared" si="85"/>
        <v>2420.4000000000001</v>
      </c>
      <c r="J291" s="69">
        <f t="shared" si="85"/>
        <v>2420.4000000000001</v>
      </c>
      <c r="K291" s="70">
        <f t="shared" si="84"/>
        <v>100</v>
      </c>
      <c r="L291" s="63"/>
    </row>
    <row r="292" ht="41.25" customHeight="1">
      <c r="A292" s="64"/>
      <c r="B292" s="82" t="s">
        <v>703</v>
      </c>
      <c r="C292" s="71">
        <v>992</v>
      </c>
      <c r="D292" s="68" t="s">
        <v>424</v>
      </c>
      <c r="E292" s="68" t="s">
        <v>290</v>
      </c>
      <c r="F292" s="83" t="s">
        <v>704</v>
      </c>
      <c r="G292" s="68"/>
      <c r="H292" s="69">
        <f t="shared" si="85"/>
        <v>1982.2</v>
      </c>
      <c r="I292" s="69">
        <f t="shared" si="85"/>
        <v>2420.4000000000001</v>
      </c>
      <c r="J292" s="69">
        <f t="shared" si="85"/>
        <v>2420.4000000000001</v>
      </c>
      <c r="K292" s="70">
        <f t="shared" si="84"/>
        <v>100</v>
      </c>
      <c r="L292" s="63"/>
    </row>
    <row r="293" ht="28.5" customHeight="1">
      <c r="A293" s="64"/>
      <c r="B293" s="82" t="s">
        <v>705</v>
      </c>
      <c r="C293" s="71">
        <v>992</v>
      </c>
      <c r="D293" s="68" t="s">
        <v>424</v>
      </c>
      <c r="E293" s="68" t="s">
        <v>290</v>
      </c>
      <c r="F293" s="83" t="s">
        <v>706</v>
      </c>
      <c r="G293" s="68"/>
      <c r="H293" s="69">
        <f t="shared" si="85"/>
        <v>1982.2</v>
      </c>
      <c r="I293" s="69">
        <f t="shared" si="85"/>
        <v>2420.4000000000001</v>
      </c>
      <c r="J293" s="69">
        <f t="shared" si="85"/>
        <v>2420.4000000000001</v>
      </c>
      <c r="K293" s="70">
        <f t="shared" si="84"/>
        <v>100</v>
      </c>
      <c r="L293" s="63"/>
    </row>
    <row r="294" ht="51" customHeight="1">
      <c r="A294" s="64"/>
      <c r="B294" s="82" t="s">
        <v>707</v>
      </c>
      <c r="C294" s="71">
        <v>992</v>
      </c>
      <c r="D294" s="68" t="s">
        <v>424</v>
      </c>
      <c r="E294" s="68" t="s">
        <v>290</v>
      </c>
      <c r="F294" s="83" t="s">
        <v>708</v>
      </c>
      <c r="G294" s="68"/>
      <c r="H294" s="69">
        <f t="shared" si="85"/>
        <v>1982.2</v>
      </c>
      <c r="I294" s="69">
        <f t="shared" si="85"/>
        <v>2420.4000000000001</v>
      </c>
      <c r="J294" s="69">
        <f t="shared" si="85"/>
        <v>2420.4000000000001</v>
      </c>
      <c r="K294" s="70">
        <f t="shared" si="84"/>
        <v>100</v>
      </c>
      <c r="L294" s="63"/>
    </row>
    <row r="295" ht="28.5" customHeight="1">
      <c r="A295" s="64"/>
      <c r="B295" s="82" t="s">
        <v>322</v>
      </c>
      <c r="C295" s="71">
        <v>992</v>
      </c>
      <c r="D295" s="68" t="s">
        <v>424</v>
      </c>
      <c r="E295" s="68" t="s">
        <v>290</v>
      </c>
      <c r="F295" s="83" t="s">
        <v>708</v>
      </c>
      <c r="G295" s="68" t="s">
        <v>323</v>
      </c>
      <c r="H295" s="69">
        <v>1982.2</v>
      </c>
      <c r="I295" s="69">
        <v>2420.4000000000001</v>
      </c>
      <c r="J295" s="69">
        <v>2420.4000000000001</v>
      </c>
      <c r="K295" s="70">
        <f t="shared" si="84"/>
        <v>100</v>
      </c>
      <c r="L295" s="63"/>
    </row>
    <row r="296" s="29" customFormat="1" ht="28.5" customHeight="1">
      <c r="A296" s="64" t="s">
        <v>709</v>
      </c>
      <c r="B296" s="80" t="s">
        <v>710</v>
      </c>
      <c r="C296" s="55">
        <v>992</v>
      </c>
      <c r="D296" s="62" t="s">
        <v>424</v>
      </c>
      <c r="E296" s="62" t="s">
        <v>304</v>
      </c>
      <c r="F296" s="81"/>
      <c r="G296" s="62"/>
      <c r="H296" s="56">
        <f t="shared" ref="H296:J297" si="86">H297</f>
        <v>837</v>
      </c>
      <c r="I296" s="56">
        <f t="shared" si="86"/>
        <v>498</v>
      </c>
      <c r="J296" s="56">
        <f t="shared" si="86"/>
        <v>498</v>
      </c>
      <c r="K296" s="70">
        <f t="shared" si="84"/>
        <v>100</v>
      </c>
      <c r="L296" s="72"/>
    </row>
    <row r="297" ht="52.5" customHeight="1">
      <c r="A297" s="64"/>
      <c r="B297" s="66" t="s">
        <v>711</v>
      </c>
      <c r="C297" s="71">
        <v>992</v>
      </c>
      <c r="D297" s="68" t="s">
        <v>424</v>
      </c>
      <c r="E297" s="68" t="s">
        <v>304</v>
      </c>
      <c r="F297" s="68" t="s">
        <v>702</v>
      </c>
      <c r="G297" s="68"/>
      <c r="H297" s="70">
        <f t="shared" si="86"/>
        <v>837</v>
      </c>
      <c r="I297" s="70">
        <f t="shared" si="86"/>
        <v>498</v>
      </c>
      <c r="J297" s="70">
        <f t="shared" si="86"/>
        <v>498</v>
      </c>
      <c r="K297" s="70">
        <f t="shared" ref="K297:K310" si="87">SUM(J297*100/I297)</f>
        <v>100</v>
      </c>
      <c r="L297" s="63"/>
    </row>
    <row r="298" ht="27" customHeight="1">
      <c r="A298" s="65"/>
      <c r="B298" s="66" t="s">
        <v>712</v>
      </c>
      <c r="C298" s="71">
        <v>992</v>
      </c>
      <c r="D298" s="68" t="s">
        <v>424</v>
      </c>
      <c r="E298" s="68" t="s">
        <v>304</v>
      </c>
      <c r="F298" s="68" t="s">
        <v>713</v>
      </c>
      <c r="G298" s="68"/>
      <c r="H298" s="70">
        <f>SUM(H303+H300)</f>
        <v>837</v>
      </c>
      <c r="I298" s="70">
        <f>SUM(I303+I300)</f>
        <v>498</v>
      </c>
      <c r="J298" s="70">
        <f>SUM(J303+J300)</f>
        <v>498</v>
      </c>
      <c r="K298" s="70">
        <f t="shared" si="87"/>
        <v>100</v>
      </c>
      <c r="L298" s="63"/>
    </row>
    <row r="299" ht="25.5" customHeight="1">
      <c r="A299" s="65"/>
      <c r="B299" s="66" t="s">
        <v>714</v>
      </c>
      <c r="C299" s="71">
        <v>992</v>
      </c>
      <c r="D299" s="68" t="s">
        <v>424</v>
      </c>
      <c r="E299" s="68" t="s">
        <v>304</v>
      </c>
      <c r="F299" s="68" t="s">
        <v>715</v>
      </c>
      <c r="G299" s="68"/>
      <c r="H299" s="70">
        <f>SUM(H301)</f>
        <v>400</v>
      </c>
      <c r="I299" s="70">
        <f>SUM(I301)</f>
        <v>130</v>
      </c>
      <c r="J299" s="70">
        <f>SUM(J301)</f>
        <v>130</v>
      </c>
      <c r="K299" s="70">
        <f t="shared" si="87"/>
        <v>100</v>
      </c>
      <c r="L299" s="63"/>
    </row>
    <row r="300" ht="25.5" customHeight="1">
      <c r="A300" s="65"/>
      <c r="B300" s="66" t="s">
        <v>716</v>
      </c>
      <c r="C300" s="68" t="s">
        <v>404</v>
      </c>
      <c r="D300" s="68" t="s">
        <v>424</v>
      </c>
      <c r="E300" s="68" t="s">
        <v>304</v>
      </c>
      <c r="F300" s="68" t="s">
        <v>717</v>
      </c>
      <c r="G300" s="68"/>
      <c r="H300" s="70">
        <f>SUM(H301)</f>
        <v>400</v>
      </c>
      <c r="I300" s="70">
        <f>SUM(I301)</f>
        <v>130</v>
      </c>
      <c r="J300" s="70">
        <f>SUM(J301)</f>
        <v>130</v>
      </c>
      <c r="K300" s="70">
        <f t="shared" si="87"/>
        <v>100</v>
      </c>
      <c r="L300" s="63"/>
    </row>
    <row r="301" ht="26.25" customHeight="1">
      <c r="A301" s="65"/>
      <c r="B301" s="66" t="s">
        <v>322</v>
      </c>
      <c r="C301" s="68" t="s">
        <v>404</v>
      </c>
      <c r="D301" s="68" t="s">
        <v>424</v>
      </c>
      <c r="E301" s="68" t="s">
        <v>304</v>
      </c>
      <c r="F301" s="68" t="s">
        <v>717</v>
      </c>
      <c r="G301" s="68" t="s">
        <v>323</v>
      </c>
      <c r="H301" s="70">
        <v>400</v>
      </c>
      <c r="I301" s="70">
        <v>130</v>
      </c>
      <c r="J301" s="70">
        <v>130</v>
      </c>
      <c r="K301" s="70">
        <f t="shared" si="87"/>
        <v>100</v>
      </c>
      <c r="L301" s="63"/>
    </row>
    <row r="302" ht="28.5" customHeight="1">
      <c r="A302" s="65"/>
      <c r="B302" s="66" t="s">
        <v>718</v>
      </c>
      <c r="C302" s="71">
        <v>992</v>
      </c>
      <c r="D302" s="68" t="s">
        <v>424</v>
      </c>
      <c r="E302" s="68" t="s">
        <v>304</v>
      </c>
      <c r="F302" s="68" t="s">
        <v>719</v>
      </c>
      <c r="G302" s="68"/>
      <c r="H302" s="70">
        <f t="shared" ref="H302:J307" si="88">SUM(H303)</f>
        <v>437</v>
      </c>
      <c r="I302" s="70">
        <f t="shared" si="88"/>
        <v>368</v>
      </c>
      <c r="J302" s="70">
        <f t="shared" si="88"/>
        <v>368</v>
      </c>
      <c r="K302" s="70">
        <f t="shared" si="87"/>
        <v>100</v>
      </c>
      <c r="L302" s="63"/>
    </row>
    <row r="303" ht="42" customHeight="1">
      <c r="A303" s="65"/>
      <c r="B303" s="66" t="s">
        <v>720</v>
      </c>
      <c r="C303" s="71">
        <v>992</v>
      </c>
      <c r="D303" s="68" t="s">
        <v>424</v>
      </c>
      <c r="E303" s="68" t="s">
        <v>304</v>
      </c>
      <c r="F303" s="68" t="s">
        <v>721</v>
      </c>
      <c r="G303" s="68"/>
      <c r="H303" s="70">
        <f t="shared" si="88"/>
        <v>437</v>
      </c>
      <c r="I303" s="70">
        <f t="shared" si="88"/>
        <v>368</v>
      </c>
      <c r="J303" s="70">
        <f t="shared" si="88"/>
        <v>368</v>
      </c>
      <c r="K303" s="70">
        <f t="shared" si="87"/>
        <v>100</v>
      </c>
      <c r="L303" s="63"/>
    </row>
    <row r="304" ht="25.5" customHeight="1">
      <c r="A304" s="65"/>
      <c r="B304" s="66" t="s">
        <v>322</v>
      </c>
      <c r="C304" s="71">
        <v>992</v>
      </c>
      <c r="D304" s="68" t="s">
        <v>424</v>
      </c>
      <c r="E304" s="68" t="s">
        <v>304</v>
      </c>
      <c r="F304" s="68" t="s">
        <v>721</v>
      </c>
      <c r="G304" s="68" t="s">
        <v>323</v>
      </c>
      <c r="H304" s="70">
        <v>437</v>
      </c>
      <c r="I304" s="70">
        <v>368</v>
      </c>
      <c r="J304" s="70">
        <v>368</v>
      </c>
      <c r="K304" s="70">
        <f t="shared" si="87"/>
        <v>100</v>
      </c>
      <c r="L304" s="63"/>
    </row>
    <row r="305" ht="15.75" customHeight="1">
      <c r="A305" s="64" t="s">
        <v>722</v>
      </c>
      <c r="B305" s="60" t="s">
        <v>723</v>
      </c>
      <c r="C305" s="55">
        <v>992</v>
      </c>
      <c r="D305" s="62" t="s">
        <v>424</v>
      </c>
      <c r="E305" s="62" t="s">
        <v>315</v>
      </c>
      <c r="F305" s="62"/>
      <c r="G305" s="62"/>
      <c r="H305" s="57">
        <f t="shared" si="88"/>
        <v>9341.5</v>
      </c>
      <c r="I305" s="57">
        <f t="shared" si="88"/>
        <v>15453.5</v>
      </c>
      <c r="J305" s="57">
        <f t="shared" si="88"/>
        <v>15211.9</v>
      </c>
      <c r="K305" s="57">
        <f t="shared" si="87"/>
        <v>98.4366001229495</v>
      </c>
      <c r="L305" s="63"/>
    </row>
    <row r="306" ht="54" customHeight="1">
      <c r="A306" s="65"/>
      <c r="B306" s="84" t="s">
        <v>724</v>
      </c>
      <c r="C306" s="71">
        <v>992</v>
      </c>
      <c r="D306" s="68" t="s">
        <v>424</v>
      </c>
      <c r="E306" s="68" t="s">
        <v>315</v>
      </c>
      <c r="F306" s="85">
        <v>1200000000</v>
      </c>
      <c r="G306" s="68"/>
      <c r="H306" s="70">
        <f t="shared" si="88"/>
        <v>9341.5</v>
      </c>
      <c r="I306" s="70">
        <f t="shared" si="88"/>
        <v>15453.5</v>
      </c>
      <c r="J306" s="70">
        <f t="shared" si="88"/>
        <v>15211.9</v>
      </c>
      <c r="K306" s="70">
        <f t="shared" si="87"/>
        <v>98.4366001229495</v>
      </c>
      <c r="L306" s="63"/>
    </row>
    <row r="307" ht="40.5" customHeight="1">
      <c r="A307" s="65"/>
      <c r="B307" s="84" t="s">
        <v>725</v>
      </c>
      <c r="C307" s="71">
        <v>992</v>
      </c>
      <c r="D307" s="68" t="s">
        <v>424</v>
      </c>
      <c r="E307" s="68" t="s">
        <v>315</v>
      </c>
      <c r="F307" s="85">
        <v>1210000000</v>
      </c>
      <c r="G307" s="68"/>
      <c r="H307" s="70">
        <f t="shared" si="88"/>
        <v>9341.5</v>
      </c>
      <c r="I307" s="70">
        <f t="shared" ref="I307:I308" si="89">SUM(I309)</f>
        <v>15453.5</v>
      </c>
      <c r="J307" s="70">
        <f t="shared" ref="J307:J308" si="90">SUM(J309)</f>
        <v>15211.9</v>
      </c>
      <c r="K307" s="70">
        <f t="shared" si="87"/>
        <v>98.4366001229495</v>
      </c>
      <c r="L307" s="63"/>
    </row>
    <row r="308" ht="51" customHeight="1">
      <c r="A308" s="65"/>
      <c r="B308" s="84" t="s">
        <v>726</v>
      </c>
      <c r="C308" s="71">
        <v>992</v>
      </c>
      <c r="D308" s="68" t="s">
        <v>424</v>
      </c>
      <c r="E308" s="68" t="s">
        <v>315</v>
      </c>
      <c r="F308" s="85">
        <v>1210100000</v>
      </c>
      <c r="G308" s="68"/>
      <c r="H308" s="70">
        <f>SUM(H310)</f>
        <v>9341.5</v>
      </c>
      <c r="I308" s="70">
        <f t="shared" si="89"/>
        <v>15453.5</v>
      </c>
      <c r="J308" s="70">
        <f t="shared" si="90"/>
        <v>15211.9</v>
      </c>
      <c r="K308" s="70">
        <f t="shared" si="87"/>
        <v>98.4366001229495</v>
      </c>
      <c r="L308" s="63"/>
    </row>
    <row r="309" ht="78" customHeight="1">
      <c r="A309" s="65"/>
      <c r="B309" s="66" t="s">
        <v>727</v>
      </c>
      <c r="C309" s="71">
        <v>992</v>
      </c>
      <c r="D309" s="68" t="s">
        <v>424</v>
      </c>
      <c r="E309" s="68" t="s">
        <v>315</v>
      </c>
      <c r="F309" s="71" t="s">
        <v>728</v>
      </c>
      <c r="G309" s="68"/>
      <c r="H309" s="70">
        <f>SUM(H310)</f>
        <v>9341.5</v>
      </c>
      <c r="I309" s="70">
        <f>SUM(I310)</f>
        <v>15453.5</v>
      </c>
      <c r="J309" s="70">
        <f>SUM(J310)</f>
        <v>15211.9</v>
      </c>
      <c r="K309" s="70">
        <f t="shared" si="87"/>
        <v>98.4366001229495</v>
      </c>
      <c r="L309" s="63"/>
    </row>
    <row r="310" ht="28.5" customHeight="1">
      <c r="A310" s="65"/>
      <c r="B310" s="66" t="s">
        <v>729</v>
      </c>
      <c r="C310" s="71">
        <v>992</v>
      </c>
      <c r="D310" s="68" t="s">
        <v>424</v>
      </c>
      <c r="E310" s="68" t="s">
        <v>315</v>
      </c>
      <c r="F310" s="71" t="s">
        <v>728</v>
      </c>
      <c r="G310" s="68" t="s">
        <v>323</v>
      </c>
      <c r="H310" s="70">
        <v>9341.5</v>
      </c>
      <c r="I310" s="70">
        <v>15453.5</v>
      </c>
      <c r="J310" s="70">
        <v>15211.9</v>
      </c>
      <c r="K310" s="70">
        <f t="shared" si="87"/>
        <v>98.4366001229495</v>
      </c>
      <c r="L310" s="63"/>
    </row>
    <row r="311" ht="14.25" customHeight="1">
      <c r="A311" s="64" t="s">
        <v>730</v>
      </c>
      <c r="B311" s="60" t="s">
        <v>731</v>
      </c>
      <c r="C311" s="55">
        <v>992</v>
      </c>
      <c r="D311" s="62" t="s">
        <v>343</v>
      </c>
      <c r="E311" s="68"/>
      <c r="F311" s="68"/>
      <c r="G311" s="68"/>
      <c r="H311" s="56">
        <f t="shared" ref="H311:J313" si="91">SUM(H312)</f>
        <v>47590.199999999997</v>
      </c>
      <c r="I311" s="56">
        <f t="shared" si="91"/>
        <v>67580</v>
      </c>
      <c r="J311" s="56">
        <f t="shared" si="91"/>
        <v>59074.099999999999</v>
      </c>
      <c r="K311" s="57">
        <f t="shared" ref="K311:K312" si="92">J311/I311*100</f>
        <v>87.413583900562301</v>
      </c>
      <c r="L311" s="63"/>
    </row>
    <row r="312" ht="14.25" customHeight="1">
      <c r="A312" s="64" t="s">
        <v>732</v>
      </c>
      <c r="B312" s="60" t="s">
        <v>733</v>
      </c>
      <c r="C312" s="55">
        <v>992</v>
      </c>
      <c r="D312" s="62" t="s">
        <v>343</v>
      </c>
      <c r="E312" s="62" t="s">
        <v>290</v>
      </c>
      <c r="F312" s="62"/>
      <c r="G312" s="62"/>
      <c r="H312" s="56">
        <f t="shared" si="91"/>
        <v>47590.199999999997</v>
      </c>
      <c r="I312" s="56">
        <f t="shared" si="91"/>
        <v>67580</v>
      </c>
      <c r="J312" s="56">
        <f t="shared" si="91"/>
        <v>59074.099999999999</v>
      </c>
      <c r="K312" s="57">
        <f t="shared" si="92"/>
        <v>87.413583900562301</v>
      </c>
      <c r="L312" s="63"/>
    </row>
    <row r="313" ht="40.5" customHeight="1">
      <c r="A313" s="65"/>
      <c r="B313" s="66" t="s">
        <v>734</v>
      </c>
      <c r="C313" s="71">
        <v>992</v>
      </c>
      <c r="D313" s="68" t="s">
        <v>343</v>
      </c>
      <c r="E313" s="68" t="s">
        <v>290</v>
      </c>
      <c r="F313" s="68" t="s">
        <v>735</v>
      </c>
      <c r="G313" s="68"/>
      <c r="H313" s="70">
        <f t="shared" si="91"/>
        <v>47590.199999999997</v>
      </c>
      <c r="I313" s="70">
        <f t="shared" si="91"/>
        <v>67580</v>
      </c>
      <c r="J313" s="70">
        <f t="shared" si="91"/>
        <v>59074.099999999999</v>
      </c>
      <c r="K313" s="70">
        <f t="shared" ref="K313:K334" si="93">SUM(J313*100/I313)</f>
        <v>87.413583900562301</v>
      </c>
      <c r="L313" s="63"/>
    </row>
    <row r="314" ht="27" customHeight="1">
      <c r="A314" s="65"/>
      <c r="B314" s="66" t="s">
        <v>736</v>
      </c>
      <c r="C314" s="71">
        <v>992</v>
      </c>
      <c r="D314" s="68" t="s">
        <v>343</v>
      </c>
      <c r="E314" s="68" t="s">
        <v>290</v>
      </c>
      <c r="F314" s="68" t="s">
        <v>737</v>
      </c>
      <c r="G314" s="68"/>
      <c r="H314" s="70">
        <f>SUM(H316+H326+H320)</f>
        <v>47590.199999999997</v>
      </c>
      <c r="I314" s="70">
        <f>SUM(I316+I326+I320)</f>
        <v>67580</v>
      </c>
      <c r="J314" s="70">
        <f>SUM(J316+J326+J320)</f>
        <v>59074.099999999999</v>
      </c>
      <c r="K314" s="70">
        <f t="shared" si="93"/>
        <v>87.413583900562301</v>
      </c>
      <c r="L314" s="63"/>
    </row>
    <row r="315" ht="76.5" customHeight="1">
      <c r="A315" s="65"/>
      <c r="B315" s="66" t="s">
        <v>738</v>
      </c>
      <c r="C315" s="71">
        <v>992</v>
      </c>
      <c r="D315" s="68" t="s">
        <v>343</v>
      </c>
      <c r="E315" s="68" t="s">
        <v>290</v>
      </c>
      <c r="F315" s="68" t="s">
        <v>739</v>
      </c>
      <c r="G315" s="68"/>
      <c r="H315" s="70">
        <f>SUM(H317+H327)</f>
        <v>16457.700000000001</v>
      </c>
      <c r="I315" s="70">
        <f>SUM(I316)</f>
        <v>7158.8000000000002</v>
      </c>
      <c r="J315" s="70">
        <f>SUM(J316)</f>
        <v>6456.9000000000005</v>
      </c>
      <c r="K315" s="70">
        <f t="shared" si="93"/>
        <v>90.195284125831137</v>
      </c>
      <c r="L315" s="63"/>
    </row>
    <row r="316" ht="26.25" customHeight="1">
      <c r="A316" s="65"/>
      <c r="B316" s="66" t="s">
        <v>740</v>
      </c>
      <c r="C316" s="71">
        <v>992</v>
      </c>
      <c r="D316" s="68" t="s">
        <v>343</v>
      </c>
      <c r="E316" s="68" t="s">
        <v>290</v>
      </c>
      <c r="F316" s="68" t="s">
        <v>741</v>
      </c>
      <c r="G316" s="68"/>
      <c r="H316" s="70">
        <f>SUM(H317+H319+H318)</f>
        <v>32132.5</v>
      </c>
      <c r="I316" s="70">
        <f>SUM(I317+I319+I318)</f>
        <v>7158.8000000000002</v>
      </c>
      <c r="J316" s="70">
        <f>SUM(J317+J319+J318)</f>
        <v>6456.9000000000005</v>
      </c>
      <c r="K316" s="70">
        <f t="shared" si="93"/>
        <v>90.195284125831137</v>
      </c>
      <c r="L316" s="63"/>
    </row>
    <row r="317" ht="105" customHeight="1">
      <c r="A317" s="65"/>
      <c r="B317" s="66" t="s">
        <v>300</v>
      </c>
      <c r="C317" s="71">
        <v>992</v>
      </c>
      <c r="D317" s="68" t="s">
        <v>343</v>
      </c>
      <c r="E317" s="68" t="s">
        <v>290</v>
      </c>
      <c r="F317" s="68" t="s">
        <v>741</v>
      </c>
      <c r="G317" s="68" t="s">
        <v>301</v>
      </c>
      <c r="H317" s="70">
        <v>1000</v>
      </c>
      <c r="I317" s="70">
        <v>1497.8</v>
      </c>
      <c r="J317" s="70">
        <v>1497.8</v>
      </c>
      <c r="K317" s="70">
        <f t="shared" si="93"/>
        <v>100</v>
      </c>
      <c r="L317" s="63"/>
    </row>
    <row r="318" ht="43.5" customHeight="1">
      <c r="A318" s="65"/>
      <c r="B318" s="66" t="s">
        <v>311</v>
      </c>
      <c r="C318" s="71">
        <v>992</v>
      </c>
      <c r="D318" s="68" t="s">
        <v>343</v>
      </c>
      <c r="E318" s="68" t="s">
        <v>290</v>
      </c>
      <c r="F318" s="68" t="s">
        <v>741</v>
      </c>
      <c r="G318" s="68" t="s">
        <v>312</v>
      </c>
      <c r="H318" s="70">
        <v>30971.5</v>
      </c>
      <c r="I318" s="70">
        <v>5500</v>
      </c>
      <c r="J318" s="70">
        <v>4798.1000000000004</v>
      </c>
      <c r="K318" s="70">
        <v>0</v>
      </c>
      <c r="L318" s="63"/>
    </row>
    <row r="319" ht="14.25" customHeight="1">
      <c r="A319" s="65"/>
      <c r="B319" s="66" t="s">
        <v>324</v>
      </c>
      <c r="C319" s="71">
        <v>992</v>
      </c>
      <c r="D319" s="68" t="s">
        <v>343</v>
      </c>
      <c r="E319" s="68" t="s">
        <v>290</v>
      </c>
      <c r="F319" s="68" t="s">
        <v>741</v>
      </c>
      <c r="G319" s="68" t="s">
        <v>325</v>
      </c>
      <c r="H319" s="70">
        <v>161</v>
      </c>
      <c r="I319" s="70">
        <v>161</v>
      </c>
      <c r="J319" s="70">
        <v>161</v>
      </c>
      <c r="K319" s="70">
        <v>0</v>
      </c>
      <c r="L319" s="63"/>
    </row>
    <row r="320" ht="78" customHeight="1">
      <c r="A320" s="65"/>
      <c r="B320" s="66" t="s">
        <v>742</v>
      </c>
      <c r="C320" s="67">
        <v>992</v>
      </c>
      <c r="D320" s="75" t="s">
        <v>343</v>
      </c>
      <c r="E320" s="75" t="s">
        <v>290</v>
      </c>
      <c r="F320" s="75" t="s">
        <v>743</v>
      </c>
      <c r="G320" s="77"/>
      <c r="H320" s="70">
        <f>SUM(H321+H323)</f>
        <v>0</v>
      </c>
      <c r="I320" s="70">
        <f>SUM(I321+I323)</f>
        <v>41943.699999999997</v>
      </c>
      <c r="J320" s="70">
        <f>SUM(J321+J323)</f>
        <v>34139.699999999997</v>
      </c>
      <c r="K320" s="70">
        <f t="shared" si="93"/>
        <v>81.394106862293981</v>
      </c>
      <c r="L320" s="63"/>
    </row>
    <row r="321" ht="63.75">
      <c r="A321" s="65"/>
      <c r="B321" s="66" t="s">
        <v>744</v>
      </c>
      <c r="C321" s="67">
        <v>992</v>
      </c>
      <c r="D321" s="75" t="s">
        <v>343</v>
      </c>
      <c r="E321" s="75" t="s">
        <v>290</v>
      </c>
      <c r="F321" s="67">
        <v>1310260340</v>
      </c>
      <c r="G321" s="77"/>
      <c r="H321" s="70">
        <f>SUM(H322)</f>
        <v>0</v>
      </c>
      <c r="I321" s="70">
        <f>SUM(I322)</f>
        <v>37843.699999999997</v>
      </c>
      <c r="J321" s="70">
        <f>SUM(J322)</f>
        <v>31764.799999999999</v>
      </c>
      <c r="K321" s="70">
        <f t="shared" si="93"/>
        <v>83.93682435914036</v>
      </c>
      <c r="L321" s="63"/>
    </row>
    <row r="322" ht="38.25">
      <c r="A322" s="65"/>
      <c r="B322" s="66" t="s">
        <v>454</v>
      </c>
      <c r="C322" s="67">
        <v>992</v>
      </c>
      <c r="D322" s="75" t="s">
        <v>343</v>
      </c>
      <c r="E322" s="75" t="s">
        <v>290</v>
      </c>
      <c r="F322" s="67">
        <v>1310260340</v>
      </c>
      <c r="G322" s="77" t="s">
        <v>312</v>
      </c>
      <c r="H322" s="70">
        <v>0</v>
      </c>
      <c r="I322" s="70">
        <v>37843.699999999997</v>
      </c>
      <c r="J322" s="70">
        <v>31764.799999999999</v>
      </c>
      <c r="K322" s="70">
        <f t="shared" si="93"/>
        <v>83.93682435914036</v>
      </c>
      <c r="L322" s="63"/>
    </row>
    <row r="323" ht="51">
      <c r="A323" s="65"/>
      <c r="B323" s="34" t="s">
        <v>745</v>
      </c>
      <c r="C323" s="67">
        <v>992</v>
      </c>
      <c r="D323" s="75" t="s">
        <v>343</v>
      </c>
      <c r="E323" s="75" t="s">
        <v>290</v>
      </c>
      <c r="F323" s="67">
        <v>1310260600</v>
      </c>
      <c r="G323" s="77"/>
      <c r="H323" s="70">
        <f>H324</f>
        <v>0</v>
      </c>
      <c r="I323" s="70">
        <f>I324</f>
        <v>4100</v>
      </c>
      <c r="J323" s="70">
        <f>J324</f>
        <v>2374.9000000000001</v>
      </c>
      <c r="K323" s="70">
        <f t="shared" si="93"/>
        <v>57.924390243902437</v>
      </c>
      <c r="L323" s="63"/>
    </row>
    <row r="324" ht="38.25">
      <c r="A324" s="65"/>
      <c r="B324" s="34" t="s">
        <v>454</v>
      </c>
      <c r="C324" s="67">
        <v>992</v>
      </c>
      <c r="D324" s="75" t="s">
        <v>343</v>
      </c>
      <c r="E324" s="75" t="s">
        <v>290</v>
      </c>
      <c r="F324" s="67">
        <v>1310260600</v>
      </c>
      <c r="G324" s="77" t="s">
        <v>312</v>
      </c>
      <c r="H324" s="70">
        <v>0</v>
      </c>
      <c r="I324" s="70">
        <v>4100</v>
      </c>
      <c r="J324" s="70">
        <v>2374.9000000000001</v>
      </c>
      <c r="K324" s="70">
        <f t="shared" si="93"/>
        <v>57.924390243902437</v>
      </c>
      <c r="L324" s="63"/>
    </row>
    <row r="325" ht="52.5" customHeight="1">
      <c r="A325" s="65"/>
      <c r="B325" s="66" t="s">
        <v>746</v>
      </c>
      <c r="C325" s="71">
        <v>992</v>
      </c>
      <c r="D325" s="68" t="s">
        <v>343</v>
      </c>
      <c r="E325" s="68" t="s">
        <v>290</v>
      </c>
      <c r="F325" s="68" t="s">
        <v>747</v>
      </c>
      <c r="G325" s="68"/>
      <c r="H325" s="70">
        <f t="shared" ref="H325:J331" si="94">SUM(H326)</f>
        <v>15457.700000000001</v>
      </c>
      <c r="I325" s="70">
        <f t="shared" si="94"/>
        <v>18477.5</v>
      </c>
      <c r="J325" s="70">
        <f t="shared" si="94"/>
        <v>18477.5</v>
      </c>
      <c r="K325" s="70">
        <f t="shared" si="93"/>
        <v>100</v>
      </c>
      <c r="L325" s="63"/>
    </row>
    <row r="326" ht="39.75" customHeight="1">
      <c r="A326" s="65"/>
      <c r="B326" s="66" t="s">
        <v>443</v>
      </c>
      <c r="C326" s="71">
        <v>992</v>
      </c>
      <c r="D326" s="68" t="s">
        <v>343</v>
      </c>
      <c r="E326" s="68" t="s">
        <v>290</v>
      </c>
      <c r="F326" s="68" t="s">
        <v>748</v>
      </c>
      <c r="G326" s="68"/>
      <c r="H326" s="70">
        <f t="shared" si="94"/>
        <v>15457.700000000001</v>
      </c>
      <c r="I326" s="70">
        <f t="shared" si="94"/>
        <v>18477.5</v>
      </c>
      <c r="J326" s="70">
        <f t="shared" si="94"/>
        <v>18477.5</v>
      </c>
      <c r="K326" s="70">
        <f t="shared" si="93"/>
        <v>100</v>
      </c>
      <c r="L326" s="63"/>
    </row>
    <row r="327" ht="42" customHeight="1">
      <c r="A327" s="65"/>
      <c r="B327" s="66" t="s">
        <v>387</v>
      </c>
      <c r="C327" s="71">
        <v>992</v>
      </c>
      <c r="D327" s="68" t="s">
        <v>343</v>
      </c>
      <c r="E327" s="68" t="s">
        <v>290</v>
      </c>
      <c r="F327" s="68" t="s">
        <v>748</v>
      </c>
      <c r="G327" s="68" t="s">
        <v>388</v>
      </c>
      <c r="H327" s="70">
        <v>15457.700000000001</v>
      </c>
      <c r="I327" s="70">
        <v>18477.5</v>
      </c>
      <c r="J327" s="70">
        <v>18477.5</v>
      </c>
      <c r="K327" s="70">
        <f t="shared" si="93"/>
        <v>100</v>
      </c>
      <c r="L327" s="63"/>
    </row>
    <row r="328" ht="27" customHeight="1">
      <c r="A328" s="64" t="s">
        <v>424</v>
      </c>
      <c r="B328" s="60" t="s">
        <v>749</v>
      </c>
      <c r="C328" s="61">
        <v>992</v>
      </c>
      <c r="D328" s="74" t="s">
        <v>352</v>
      </c>
      <c r="E328" s="74"/>
      <c r="F328" s="74"/>
      <c r="G328" s="76"/>
      <c r="H328" s="57">
        <f t="shared" si="94"/>
        <v>0</v>
      </c>
      <c r="I328" s="57">
        <f>SUM(I329)</f>
        <v>8.0999999999999996</v>
      </c>
      <c r="J328" s="57">
        <f>SUM(J329)</f>
        <v>7.0999999999999996</v>
      </c>
      <c r="K328" s="57">
        <f t="shared" si="93"/>
        <v>87.65432098765433</v>
      </c>
      <c r="L328" s="63"/>
    </row>
    <row r="329" ht="40.5" customHeight="1">
      <c r="A329" s="64" t="s">
        <v>750</v>
      </c>
      <c r="B329" s="60" t="s">
        <v>751</v>
      </c>
      <c r="C329" s="61">
        <v>992</v>
      </c>
      <c r="D329" s="74" t="s">
        <v>352</v>
      </c>
      <c r="E329" s="74" t="s">
        <v>290</v>
      </c>
      <c r="F329" s="74"/>
      <c r="G329" s="76"/>
      <c r="H329" s="57">
        <f t="shared" si="94"/>
        <v>0</v>
      </c>
      <c r="I329" s="57">
        <f t="shared" si="94"/>
        <v>8.0999999999999996</v>
      </c>
      <c r="J329" s="57">
        <f t="shared" si="94"/>
        <v>7.0999999999999996</v>
      </c>
      <c r="K329" s="57">
        <f t="shared" si="93"/>
        <v>87.65432098765433</v>
      </c>
      <c r="L329" s="63"/>
    </row>
    <row r="330" ht="27" customHeight="1">
      <c r="A330" s="65"/>
      <c r="B330" s="66" t="s">
        <v>403</v>
      </c>
      <c r="C330" s="67">
        <v>992</v>
      </c>
      <c r="D330" s="75" t="s">
        <v>352</v>
      </c>
      <c r="E330" s="75" t="s">
        <v>290</v>
      </c>
      <c r="F330" s="75" t="s">
        <v>752</v>
      </c>
      <c r="G330" s="77"/>
      <c r="H330" s="70">
        <f t="shared" si="94"/>
        <v>0</v>
      </c>
      <c r="I330" s="70">
        <f t="shared" si="94"/>
        <v>8.0999999999999996</v>
      </c>
      <c r="J330" s="70">
        <f t="shared" si="94"/>
        <v>7.0999999999999996</v>
      </c>
      <c r="K330" s="70">
        <f t="shared" si="93"/>
        <v>87.65432098765433</v>
      </c>
      <c r="L330" s="63"/>
    </row>
    <row r="331" ht="28.5" customHeight="1">
      <c r="A331" s="65"/>
      <c r="B331" s="66" t="s">
        <v>753</v>
      </c>
      <c r="C331" s="67">
        <v>992</v>
      </c>
      <c r="D331" s="75" t="s">
        <v>352</v>
      </c>
      <c r="E331" s="75" t="s">
        <v>290</v>
      </c>
      <c r="F331" s="75" t="s">
        <v>754</v>
      </c>
      <c r="G331" s="77"/>
      <c r="H331" s="70">
        <f t="shared" si="94"/>
        <v>0</v>
      </c>
      <c r="I331" s="70">
        <f t="shared" ref="I331:I332" si="95">SUM(I333)</f>
        <v>8.0999999999999996</v>
      </c>
      <c r="J331" s="70">
        <f t="shared" ref="J331:J332" si="96">SUM(J333)</f>
        <v>7.0999999999999996</v>
      </c>
      <c r="K331" s="70">
        <f t="shared" si="93"/>
        <v>87.65432098765433</v>
      </c>
      <c r="L331" s="63"/>
    </row>
    <row r="332" ht="40.5" customHeight="1">
      <c r="A332" s="65"/>
      <c r="B332" s="66" t="s">
        <v>755</v>
      </c>
      <c r="C332" s="67">
        <v>992</v>
      </c>
      <c r="D332" s="75" t="s">
        <v>352</v>
      </c>
      <c r="E332" s="75" t="s">
        <v>290</v>
      </c>
      <c r="F332" s="75" t="s">
        <v>756</v>
      </c>
      <c r="G332" s="77"/>
      <c r="H332" s="70">
        <f>SUM(H334)</f>
        <v>0</v>
      </c>
      <c r="I332" s="70">
        <f t="shared" si="95"/>
        <v>8.0999999999999996</v>
      </c>
      <c r="J332" s="70">
        <f t="shared" si="96"/>
        <v>7.0999999999999996</v>
      </c>
      <c r="K332" s="70">
        <f t="shared" si="93"/>
        <v>87.65432098765433</v>
      </c>
      <c r="L332" s="63"/>
    </row>
    <row r="333" ht="42" customHeight="1">
      <c r="A333" s="86"/>
      <c r="B333" s="66" t="s">
        <v>757</v>
      </c>
      <c r="C333" s="67">
        <v>992</v>
      </c>
      <c r="D333" s="75" t="s">
        <v>352</v>
      </c>
      <c r="E333" s="75" t="s">
        <v>290</v>
      </c>
      <c r="F333" s="75" t="s">
        <v>758</v>
      </c>
      <c r="G333" s="77"/>
      <c r="H333" s="70">
        <f>SUM(H334)</f>
        <v>0</v>
      </c>
      <c r="I333" s="70">
        <f>SUM(I334)</f>
        <v>8.0999999999999996</v>
      </c>
      <c r="J333" s="70">
        <f>SUM(J334)</f>
        <v>7.0999999999999996</v>
      </c>
      <c r="K333" s="70">
        <f t="shared" si="93"/>
        <v>87.65432098765433</v>
      </c>
      <c r="L333" s="63"/>
    </row>
    <row r="334" ht="28.5" customHeight="1">
      <c r="A334" s="87"/>
      <c r="B334" s="66" t="s">
        <v>749</v>
      </c>
      <c r="C334" s="67">
        <v>992</v>
      </c>
      <c r="D334" s="75" t="s">
        <v>352</v>
      </c>
      <c r="E334" s="75" t="s">
        <v>290</v>
      </c>
      <c r="F334" s="75" t="s">
        <v>758</v>
      </c>
      <c r="G334" s="77" t="s">
        <v>759</v>
      </c>
      <c r="H334" s="70">
        <v>0</v>
      </c>
      <c r="I334" s="70">
        <v>8.0999999999999996</v>
      </c>
      <c r="J334" s="70">
        <v>7.0999999999999996</v>
      </c>
      <c r="K334" s="70">
        <f t="shared" si="93"/>
        <v>87.65432098765433</v>
      </c>
      <c r="L334" s="63"/>
    </row>
    <row r="335" ht="17.25" customHeight="1">
      <c r="A335" s="25"/>
      <c r="B335" s="88"/>
      <c r="C335" s="89"/>
      <c r="D335" s="90"/>
      <c r="E335" s="90"/>
      <c r="F335" s="90"/>
      <c r="G335" s="91"/>
      <c r="H335" s="39"/>
      <c r="I335" s="39"/>
      <c r="J335" s="39"/>
      <c r="K335" s="39"/>
      <c r="L335" s="63"/>
    </row>
    <row r="336" ht="12.75">
      <c r="A336" s="25"/>
      <c r="B336" s="88"/>
      <c r="C336" s="89"/>
      <c r="D336" s="90"/>
      <c r="E336" s="90"/>
      <c r="F336" s="90"/>
      <c r="G336" s="91"/>
      <c r="H336" s="39"/>
      <c r="I336" s="39"/>
      <c r="J336" s="39"/>
      <c r="K336" s="39"/>
      <c r="L336" s="63"/>
    </row>
    <row r="337" ht="17.25" customHeight="1">
      <c r="A337" s="41" t="s">
        <v>267</v>
      </c>
      <c r="B337" s="41"/>
      <c r="C337" s="41"/>
      <c r="D337" s="41"/>
      <c r="E337" s="41"/>
      <c r="F337" s="41"/>
      <c r="G337" s="41"/>
      <c r="H337" s="41"/>
      <c r="I337" s="40"/>
      <c r="L337" s="63"/>
    </row>
    <row r="338" ht="18" customHeight="1">
      <c r="A338" s="40" t="s">
        <v>760</v>
      </c>
      <c r="B338" s="44"/>
      <c r="C338" s="40"/>
      <c r="D338" s="40"/>
      <c r="E338" s="40"/>
      <c r="F338" s="40"/>
      <c r="G338" s="40"/>
      <c r="H338" s="40"/>
      <c r="I338" s="2" t="s">
        <v>268</v>
      </c>
      <c r="J338" s="2"/>
      <c r="K338" s="2"/>
      <c r="L338" s="40"/>
    </row>
    <row r="339" ht="12.75" hidden="1">
      <c r="L339" s="63"/>
    </row>
    <row r="340" ht="15" hidden="1" customHeight="1">
      <c r="A340" s="92"/>
      <c r="B340" s="92"/>
      <c r="C340" s="92"/>
      <c r="D340" s="92"/>
      <c r="E340" s="92"/>
      <c r="F340" s="92"/>
      <c r="G340" s="92"/>
      <c r="I340" s="93"/>
      <c r="J340" s="93"/>
      <c r="K340" s="93"/>
      <c r="L340" s="63"/>
    </row>
    <row r="341" ht="12.75">
      <c r="L341" s="63"/>
    </row>
    <row r="342" ht="12.75">
      <c r="L342" s="63"/>
    </row>
    <row r="343" ht="12.75">
      <c r="L343" s="63"/>
    </row>
    <row r="344" ht="12.75">
      <c r="L344" s="63"/>
    </row>
    <row r="345" ht="12.75">
      <c r="L345" s="63"/>
    </row>
    <row r="346" ht="12.75">
      <c r="L346" s="63"/>
    </row>
    <row r="347" ht="12.75">
      <c r="L347" s="63"/>
    </row>
    <row r="348" ht="12.75">
      <c r="L348" s="63"/>
    </row>
    <row r="349" ht="12.75">
      <c r="A349" s="25"/>
      <c r="B349" s="42"/>
      <c r="C349" s="25"/>
      <c r="D349" s="25"/>
      <c r="E349" s="25"/>
      <c r="F349" s="25"/>
      <c r="G349" s="25"/>
      <c r="H349" s="25"/>
      <c r="I349" s="25"/>
      <c r="J349" s="25"/>
      <c r="K349" s="25"/>
    </row>
    <row r="350" ht="12.75">
      <c r="A350" s="25"/>
      <c r="B350" s="42"/>
      <c r="C350" s="25"/>
      <c r="D350" s="25"/>
      <c r="E350" s="25"/>
      <c r="F350" s="25"/>
      <c r="G350" s="25"/>
      <c r="H350" s="25"/>
      <c r="I350" s="25"/>
      <c r="J350" s="25"/>
      <c r="K350" s="25"/>
    </row>
    <row r="351" ht="12.75">
      <c r="A351" s="25"/>
      <c r="B351" s="42"/>
      <c r="C351" s="25"/>
      <c r="D351" s="25"/>
      <c r="E351" s="25"/>
      <c r="F351" s="25"/>
      <c r="G351" s="25"/>
      <c r="H351" s="25"/>
      <c r="I351" s="25"/>
      <c r="J351" s="25"/>
      <c r="K351" s="25"/>
    </row>
    <row r="352" ht="12.75">
      <c r="A352" s="25"/>
      <c r="B352" s="42"/>
      <c r="C352" s="25"/>
      <c r="D352" s="25"/>
      <c r="E352" s="25"/>
      <c r="F352" s="25"/>
      <c r="G352" s="25"/>
      <c r="H352" s="25"/>
      <c r="I352" s="25"/>
      <c r="J352" s="25"/>
      <c r="K352" s="25"/>
    </row>
    <row r="353" ht="12.75">
      <c r="A353" s="25"/>
      <c r="B353" s="42"/>
      <c r="C353" s="25"/>
      <c r="D353" s="25"/>
      <c r="E353" s="25"/>
      <c r="F353" s="25"/>
      <c r="G353" s="25"/>
      <c r="H353" s="25"/>
      <c r="I353" s="25"/>
      <c r="J353" s="25"/>
      <c r="K353" s="25"/>
    </row>
    <row r="354" ht="12.75">
      <c r="A354" s="25"/>
      <c r="B354" s="42"/>
      <c r="C354" s="25"/>
      <c r="D354" s="25"/>
      <c r="E354" s="25"/>
      <c r="F354" s="25"/>
      <c r="G354" s="25"/>
      <c r="H354" s="25"/>
      <c r="I354" s="25"/>
      <c r="J354" s="25"/>
      <c r="K354" s="25"/>
    </row>
    <row r="355" ht="12.75">
      <c r="A355" s="25"/>
      <c r="B355" s="42"/>
      <c r="C355" s="25"/>
      <c r="D355" s="25"/>
      <c r="E355" s="25"/>
      <c r="F355" s="25"/>
      <c r="G355" s="25"/>
      <c r="H355" s="25"/>
      <c r="I355" s="25"/>
      <c r="J355" s="25"/>
      <c r="K355" s="25"/>
    </row>
    <row r="356" ht="12.75">
      <c r="A356" s="25"/>
      <c r="B356" s="42"/>
      <c r="C356" s="25"/>
      <c r="D356" s="25"/>
      <c r="E356" s="25"/>
      <c r="F356" s="25"/>
      <c r="G356" s="25"/>
      <c r="H356" s="25"/>
      <c r="I356" s="25"/>
      <c r="J356" s="25"/>
      <c r="K356" s="25"/>
    </row>
    <row r="357" ht="12.75">
      <c r="A357" s="25"/>
      <c r="B357" s="42"/>
      <c r="C357" s="25"/>
      <c r="D357" s="25"/>
      <c r="E357" s="25"/>
      <c r="F357" s="25"/>
      <c r="G357" s="25"/>
      <c r="H357" s="25"/>
      <c r="I357" s="25"/>
      <c r="J357" s="25"/>
      <c r="K357" s="25"/>
    </row>
    <row r="358" ht="12.75">
      <c r="A358" s="25"/>
      <c r="B358" s="42"/>
      <c r="C358" s="25"/>
      <c r="D358" s="25"/>
      <c r="E358" s="25"/>
      <c r="F358" s="25"/>
      <c r="G358" s="25"/>
      <c r="H358" s="25"/>
      <c r="I358" s="25"/>
      <c r="J358" s="25"/>
      <c r="K358" s="25"/>
    </row>
    <row r="359" ht="12.75">
      <c r="A359" s="25"/>
      <c r="B359" s="42"/>
      <c r="C359" s="25"/>
      <c r="D359" s="25"/>
      <c r="E359" s="25"/>
      <c r="F359" s="25"/>
      <c r="G359" s="25"/>
      <c r="H359" s="25"/>
      <c r="I359" s="25"/>
      <c r="J359" s="25"/>
      <c r="K359" s="25"/>
    </row>
    <row r="360" ht="12.75">
      <c r="A360" s="25"/>
      <c r="B360" s="42"/>
      <c r="C360" s="25"/>
      <c r="D360" s="25"/>
      <c r="E360" s="25"/>
      <c r="F360" s="25"/>
      <c r="G360" s="25"/>
      <c r="H360" s="25"/>
      <c r="I360" s="25"/>
      <c r="J360" s="25"/>
      <c r="K360" s="25"/>
    </row>
    <row r="361" ht="12.75">
      <c r="A361" s="25"/>
      <c r="B361" s="42"/>
      <c r="C361" s="25"/>
      <c r="D361" s="25"/>
      <c r="E361" s="25"/>
      <c r="F361" s="25"/>
      <c r="G361" s="25"/>
      <c r="H361" s="25"/>
      <c r="I361" s="25"/>
      <c r="J361" s="25"/>
      <c r="K361" s="25"/>
    </row>
    <row r="362" ht="12.75">
      <c r="A362" s="25"/>
      <c r="B362" s="42"/>
      <c r="C362" s="25"/>
      <c r="D362" s="25"/>
      <c r="E362" s="25"/>
      <c r="F362" s="25"/>
      <c r="G362" s="25"/>
      <c r="H362" s="25"/>
      <c r="I362" s="25"/>
      <c r="J362" s="25"/>
      <c r="K362" s="25"/>
    </row>
    <row r="363" ht="12.75">
      <c r="A363" s="25"/>
      <c r="B363" s="42"/>
      <c r="C363" s="25"/>
      <c r="D363" s="25"/>
      <c r="E363" s="25"/>
      <c r="F363" s="25"/>
      <c r="G363" s="25"/>
      <c r="H363" s="25"/>
      <c r="I363" s="25"/>
      <c r="J363" s="25"/>
      <c r="K363" s="25"/>
    </row>
    <row r="364" ht="12.75">
      <c r="A364" s="25"/>
      <c r="B364" s="42"/>
      <c r="C364" s="25"/>
      <c r="D364" s="25"/>
      <c r="E364" s="25"/>
      <c r="F364" s="25"/>
      <c r="G364" s="25"/>
      <c r="H364" s="25"/>
      <c r="I364" s="25"/>
      <c r="J364" s="25"/>
      <c r="K364" s="25"/>
    </row>
    <row r="365" ht="12.75">
      <c r="A365" s="25"/>
      <c r="B365" s="42"/>
      <c r="C365" s="25"/>
      <c r="D365" s="25"/>
      <c r="E365" s="25"/>
      <c r="F365" s="25"/>
      <c r="G365" s="25"/>
      <c r="H365" s="25"/>
      <c r="I365" s="25"/>
      <c r="J365" s="25"/>
      <c r="K365" s="25"/>
    </row>
    <row r="366" ht="12.75">
      <c r="A366" s="25"/>
      <c r="B366" s="42"/>
      <c r="C366" s="25"/>
      <c r="D366" s="25"/>
      <c r="E366" s="25"/>
      <c r="F366" s="25"/>
      <c r="G366" s="25"/>
      <c r="H366" s="25"/>
      <c r="I366" s="25"/>
      <c r="J366" s="25"/>
      <c r="K366" s="25"/>
    </row>
    <row r="367" ht="12.75">
      <c r="A367" s="25"/>
      <c r="B367" s="42"/>
      <c r="C367" s="25"/>
      <c r="D367" s="25"/>
      <c r="E367" s="25"/>
      <c r="F367" s="25"/>
      <c r="G367" s="25"/>
      <c r="H367" s="25"/>
      <c r="I367" s="25"/>
      <c r="J367" s="25"/>
      <c r="K367" s="25"/>
    </row>
    <row r="368" ht="12.75">
      <c r="A368" s="25"/>
      <c r="B368" s="42"/>
      <c r="C368" s="25"/>
      <c r="D368" s="25"/>
      <c r="E368" s="25"/>
      <c r="F368" s="25"/>
      <c r="G368" s="25"/>
      <c r="H368" s="25"/>
      <c r="I368" s="25"/>
      <c r="J368" s="25"/>
      <c r="K368" s="25"/>
    </row>
    <row r="369" ht="12.75">
      <c r="A369" s="25"/>
      <c r="B369" s="42"/>
      <c r="C369" s="25"/>
      <c r="D369" s="25"/>
      <c r="E369" s="25"/>
      <c r="F369" s="25"/>
      <c r="G369" s="25"/>
      <c r="H369" s="25"/>
      <c r="I369" s="25"/>
      <c r="J369" s="25"/>
      <c r="K369" s="25"/>
    </row>
    <row r="370" ht="12.75">
      <c r="A370" s="25"/>
      <c r="B370" s="42"/>
      <c r="C370" s="25"/>
      <c r="D370" s="25"/>
      <c r="E370" s="25"/>
      <c r="F370" s="25"/>
      <c r="G370" s="25"/>
      <c r="H370" s="25"/>
      <c r="I370" s="25"/>
      <c r="J370" s="25"/>
      <c r="K370" s="25"/>
    </row>
    <row r="371" ht="12.75">
      <c r="A371" s="25"/>
      <c r="B371" s="42"/>
      <c r="C371" s="25"/>
      <c r="D371" s="25"/>
      <c r="E371" s="25"/>
      <c r="F371" s="25"/>
      <c r="G371" s="25"/>
      <c r="H371" s="25"/>
      <c r="I371" s="25"/>
      <c r="J371" s="25"/>
      <c r="K371" s="25"/>
    </row>
    <row r="372" ht="12.75">
      <c r="A372" s="25"/>
      <c r="B372" s="42"/>
      <c r="C372" s="25"/>
      <c r="D372" s="25"/>
      <c r="E372" s="25"/>
      <c r="F372" s="25"/>
      <c r="G372" s="25"/>
      <c r="H372" s="25"/>
      <c r="I372" s="25"/>
      <c r="J372" s="25"/>
      <c r="K372" s="25"/>
    </row>
    <row r="373" ht="12.75">
      <c r="A373" s="25"/>
      <c r="B373" s="42"/>
      <c r="C373" s="25"/>
      <c r="D373" s="25"/>
      <c r="E373" s="25"/>
      <c r="F373" s="25"/>
      <c r="G373" s="25"/>
      <c r="H373" s="25"/>
      <c r="I373" s="25"/>
      <c r="J373" s="25"/>
      <c r="K373" s="25"/>
    </row>
    <row r="374" ht="12.75">
      <c r="A374" s="25"/>
      <c r="B374" s="42"/>
      <c r="C374" s="25"/>
      <c r="D374" s="25"/>
      <c r="E374" s="25"/>
      <c r="F374" s="25"/>
      <c r="G374" s="25"/>
      <c r="H374" s="25"/>
      <c r="I374" s="25"/>
      <c r="J374" s="25"/>
      <c r="K374" s="25"/>
    </row>
    <row r="375" ht="12.75">
      <c r="A375" s="25"/>
      <c r="B375" s="42"/>
      <c r="C375" s="25"/>
      <c r="D375" s="25"/>
      <c r="E375" s="25"/>
      <c r="F375" s="25"/>
      <c r="G375" s="25"/>
      <c r="H375" s="25"/>
      <c r="I375" s="25"/>
      <c r="J375" s="25"/>
      <c r="K375" s="25"/>
    </row>
    <row r="376" ht="12.75">
      <c r="A376" s="25"/>
      <c r="B376" s="42"/>
      <c r="C376" s="25"/>
      <c r="D376" s="25"/>
      <c r="E376" s="25"/>
      <c r="F376" s="25"/>
      <c r="G376" s="25"/>
      <c r="H376" s="25"/>
      <c r="I376" s="25"/>
      <c r="J376" s="25"/>
      <c r="K376" s="25"/>
    </row>
    <row r="377" ht="12.75">
      <c r="A377" s="25"/>
      <c r="B377" s="42"/>
      <c r="C377" s="25"/>
      <c r="D377" s="25"/>
      <c r="E377" s="25"/>
      <c r="F377" s="25"/>
      <c r="G377" s="25"/>
      <c r="H377" s="25"/>
      <c r="I377" s="25"/>
      <c r="J377" s="25"/>
      <c r="K377" s="25"/>
    </row>
    <row r="378" ht="12.75">
      <c r="A378" s="25"/>
      <c r="B378" s="42"/>
      <c r="C378" s="25"/>
      <c r="D378" s="25"/>
      <c r="E378" s="25"/>
      <c r="F378" s="25"/>
      <c r="G378" s="25"/>
      <c r="H378" s="25"/>
      <c r="I378" s="25"/>
      <c r="J378" s="25"/>
      <c r="K378" s="25"/>
    </row>
    <row r="379" ht="12.75">
      <c r="A379" s="25"/>
      <c r="B379" s="42"/>
      <c r="C379" s="25"/>
      <c r="D379" s="25"/>
      <c r="E379" s="25"/>
      <c r="F379" s="25"/>
      <c r="G379" s="25"/>
      <c r="H379" s="25"/>
      <c r="I379" s="25"/>
      <c r="J379" s="25"/>
      <c r="K379" s="25"/>
    </row>
    <row r="380" ht="12.75">
      <c r="A380" s="25"/>
      <c r="B380" s="42"/>
      <c r="C380" s="25"/>
      <c r="D380" s="25"/>
      <c r="E380" s="25"/>
      <c r="F380" s="25"/>
      <c r="G380" s="25"/>
      <c r="H380" s="25"/>
      <c r="I380" s="25"/>
      <c r="J380" s="25"/>
      <c r="K380" s="25"/>
    </row>
    <row r="381" ht="12.75">
      <c r="A381" s="25"/>
      <c r="B381" s="42"/>
      <c r="C381" s="25"/>
      <c r="D381" s="25"/>
      <c r="E381" s="25"/>
      <c r="F381" s="25"/>
      <c r="G381" s="25"/>
      <c r="H381" s="25"/>
      <c r="I381" s="25"/>
      <c r="J381" s="25"/>
      <c r="K381" s="25"/>
    </row>
    <row r="382" ht="12.75">
      <c r="A382" s="25"/>
      <c r="B382" s="42"/>
      <c r="C382" s="25"/>
      <c r="D382" s="25"/>
      <c r="E382" s="25"/>
      <c r="F382" s="25"/>
      <c r="G382" s="25"/>
      <c r="H382" s="25"/>
      <c r="I382" s="25"/>
      <c r="J382" s="25"/>
      <c r="K382" s="25"/>
    </row>
    <row r="383" ht="12.75">
      <c r="A383" s="25"/>
      <c r="B383" s="42"/>
      <c r="C383" s="25"/>
      <c r="D383" s="25"/>
      <c r="E383" s="25"/>
      <c r="F383" s="25"/>
      <c r="G383" s="25"/>
      <c r="H383" s="25"/>
      <c r="I383" s="25"/>
      <c r="J383" s="25"/>
      <c r="K383" s="25"/>
    </row>
    <row r="384" ht="12.75">
      <c r="A384" s="25"/>
      <c r="B384" s="42"/>
      <c r="C384" s="25"/>
      <c r="D384" s="25"/>
      <c r="E384" s="25"/>
      <c r="F384" s="25"/>
      <c r="G384" s="25"/>
      <c r="H384" s="25"/>
      <c r="I384" s="25"/>
      <c r="J384" s="25"/>
      <c r="K384" s="25"/>
    </row>
    <row r="385" ht="12.75">
      <c r="A385" s="25"/>
      <c r="B385" s="42"/>
      <c r="C385" s="25"/>
      <c r="D385" s="25"/>
      <c r="E385" s="25"/>
      <c r="F385" s="25"/>
      <c r="G385" s="25"/>
      <c r="H385" s="25"/>
      <c r="I385" s="25"/>
      <c r="J385" s="25"/>
      <c r="K385" s="25"/>
    </row>
    <row r="386" ht="12.75">
      <c r="A386" s="25"/>
      <c r="B386" s="42"/>
      <c r="C386" s="25"/>
      <c r="D386" s="25"/>
      <c r="E386" s="25"/>
      <c r="F386" s="25"/>
      <c r="G386" s="25"/>
      <c r="H386" s="25"/>
      <c r="I386" s="25"/>
      <c r="J386" s="25"/>
      <c r="K386" s="25"/>
    </row>
    <row r="387" ht="12.75">
      <c r="A387" s="25"/>
      <c r="B387" s="42"/>
      <c r="C387" s="25"/>
      <c r="D387" s="25"/>
      <c r="E387" s="25"/>
      <c r="F387" s="25"/>
      <c r="G387" s="25"/>
      <c r="H387" s="25"/>
      <c r="I387" s="25"/>
      <c r="J387" s="25"/>
      <c r="K387" s="25"/>
    </row>
    <row r="388" ht="12.75">
      <c r="A388" s="25"/>
      <c r="B388" s="42"/>
      <c r="C388" s="25"/>
      <c r="D388" s="25"/>
      <c r="E388" s="25"/>
      <c r="F388" s="25"/>
      <c r="G388" s="25"/>
      <c r="H388" s="25"/>
      <c r="I388" s="25"/>
      <c r="J388" s="25"/>
      <c r="K388" s="25"/>
    </row>
    <row r="389" ht="12.75">
      <c r="A389" s="25"/>
      <c r="B389" s="42"/>
      <c r="C389" s="25"/>
      <c r="D389" s="25"/>
      <c r="E389" s="25"/>
      <c r="F389" s="25"/>
      <c r="G389" s="25"/>
      <c r="H389" s="25"/>
      <c r="I389" s="25"/>
      <c r="J389" s="25"/>
      <c r="K389" s="25"/>
    </row>
    <row r="390" ht="12.75">
      <c r="A390" s="25"/>
      <c r="B390" s="42"/>
      <c r="C390" s="25"/>
      <c r="D390" s="25"/>
      <c r="E390" s="25"/>
      <c r="F390" s="25"/>
      <c r="G390" s="25"/>
      <c r="H390" s="25"/>
      <c r="I390" s="25"/>
      <c r="J390" s="25"/>
      <c r="K390" s="25"/>
    </row>
    <row r="391" ht="12.75">
      <c r="A391" s="25"/>
      <c r="B391" s="42"/>
      <c r="C391" s="25"/>
      <c r="D391" s="25"/>
      <c r="E391" s="25"/>
      <c r="F391" s="25"/>
      <c r="G391" s="25"/>
      <c r="H391" s="25"/>
      <c r="I391" s="25"/>
      <c r="J391" s="25"/>
      <c r="K391" s="25"/>
    </row>
    <row r="392" ht="12.75">
      <c r="A392" s="25"/>
      <c r="B392" s="42"/>
      <c r="C392" s="25"/>
      <c r="D392" s="25"/>
      <c r="E392" s="25"/>
      <c r="F392" s="25"/>
      <c r="G392" s="25"/>
      <c r="H392" s="25"/>
      <c r="I392" s="25"/>
      <c r="J392" s="25"/>
      <c r="K392" s="25"/>
    </row>
    <row r="393" ht="12.75">
      <c r="A393" s="25"/>
      <c r="B393" s="42"/>
      <c r="C393" s="25"/>
      <c r="D393" s="25"/>
      <c r="E393" s="25"/>
      <c r="F393" s="25"/>
      <c r="G393" s="25"/>
      <c r="H393" s="25"/>
      <c r="I393" s="25"/>
      <c r="J393" s="25"/>
      <c r="K393" s="25"/>
    </row>
    <row r="394" ht="12.75">
      <c r="A394" s="25"/>
      <c r="B394" s="42"/>
      <c r="C394" s="25"/>
      <c r="D394" s="25"/>
      <c r="E394" s="25"/>
      <c r="F394" s="25"/>
      <c r="G394" s="25"/>
      <c r="H394" s="25"/>
      <c r="I394" s="25"/>
      <c r="J394" s="25"/>
      <c r="K394" s="25"/>
    </row>
    <row r="395" ht="12.75">
      <c r="A395" s="25"/>
      <c r="B395" s="42"/>
      <c r="C395" s="25"/>
      <c r="D395" s="25"/>
      <c r="E395" s="25"/>
      <c r="F395" s="25"/>
      <c r="G395" s="25"/>
      <c r="H395" s="25"/>
      <c r="I395" s="25"/>
      <c r="J395" s="25"/>
      <c r="K395" s="25"/>
    </row>
    <row r="396" ht="12.75">
      <c r="A396" s="25"/>
      <c r="B396" s="42"/>
      <c r="C396" s="25"/>
      <c r="D396" s="25"/>
      <c r="E396" s="25"/>
      <c r="F396" s="25"/>
      <c r="G396" s="25"/>
      <c r="H396" s="25"/>
      <c r="I396" s="25"/>
      <c r="J396" s="25"/>
      <c r="K396" s="25"/>
    </row>
    <row r="397" ht="12.75">
      <c r="A397" s="25"/>
      <c r="B397" s="42"/>
      <c r="C397" s="25"/>
      <c r="D397" s="25"/>
      <c r="E397" s="25"/>
      <c r="F397" s="25"/>
      <c r="G397" s="25"/>
      <c r="H397" s="25"/>
      <c r="I397" s="25"/>
      <c r="J397" s="25"/>
      <c r="K397" s="25"/>
    </row>
    <row r="398" ht="12.75">
      <c r="A398" s="25"/>
      <c r="B398" s="42"/>
      <c r="C398" s="25"/>
      <c r="D398" s="25"/>
      <c r="E398" s="25"/>
      <c r="F398" s="25"/>
      <c r="G398" s="25"/>
      <c r="H398" s="25"/>
      <c r="I398" s="25"/>
      <c r="J398" s="25"/>
      <c r="K398" s="25"/>
    </row>
    <row r="399" ht="12.75">
      <c r="A399" s="25"/>
      <c r="B399" s="42"/>
      <c r="C399" s="25"/>
      <c r="D399" s="25"/>
      <c r="E399" s="25"/>
      <c r="F399" s="25"/>
      <c r="G399" s="25"/>
      <c r="H399" s="25"/>
      <c r="I399" s="25"/>
      <c r="J399" s="25"/>
      <c r="K399" s="25"/>
    </row>
    <row r="400" ht="12.75">
      <c r="A400" s="25"/>
      <c r="B400" s="42"/>
      <c r="C400" s="25"/>
      <c r="D400" s="25"/>
      <c r="E400" s="25"/>
      <c r="F400" s="25"/>
      <c r="G400" s="25"/>
      <c r="H400" s="25"/>
      <c r="I400" s="25"/>
      <c r="J400" s="25"/>
      <c r="K400" s="25"/>
    </row>
    <row r="401" ht="12.75">
      <c r="A401" s="25"/>
      <c r="B401" s="42"/>
      <c r="C401" s="25"/>
      <c r="D401" s="25"/>
      <c r="E401" s="25"/>
      <c r="F401" s="25"/>
      <c r="G401" s="25"/>
      <c r="H401" s="25"/>
      <c r="I401" s="25"/>
      <c r="J401" s="25"/>
      <c r="K401" s="25"/>
    </row>
    <row r="402" ht="12.75">
      <c r="A402" s="25"/>
      <c r="B402" s="42"/>
      <c r="C402" s="25"/>
      <c r="D402" s="25"/>
      <c r="E402" s="25"/>
      <c r="F402" s="25"/>
      <c r="G402" s="25"/>
      <c r="H402" s="25"/>
      <c r="I402" s="25"/>
      <c r="J402" s="25"/>
      <c r="K402" s="25"/>
    </row>
    <row r="403" ht="12.75">
      <c r="A403" s="25"/>
      <c r="B403" s="42"/>
      <c r="C403" s="25"/>
      <c r="D403" s="25"/>
      <c r="E403" s="25"/>
      <c r="F403" s="25"/>
      <c r="G403" s="25"/>
      <c r="H403" s="25"/>
      <c r="I403" s="25"/>
      <c r="J403" s="25"/>
      <c r="K403" s="25"/>
    </row>
    <row r="404" ht="12.75">
      <c r="A404" s="25"/>
      <c r="B404" s="42"/>
      <c r="C404" s="25"/>
      <c r="D404" s="25"/>
      <c r="E404" s="25"/>
      <c r="F404" s="25"/>
      <c r="G404" s="25"/>
      <c r="H404" s="25"/>
      <c r="I404" s="25"/>
      <c r="J404" s="25"/>
      <c r="K404" s="25"/>
    </row>
    <row r="405" ht="12.75">
      <c r="A405" s="25"/>
      <c r="B405" s="42"/>
      <c r="C405" s="25"/>
      <c r="D405" s="25"/>
      <c r="E405" s="25"/>
      <c r="F405" s="25"/>
      <c r="G405" s="25"/>
      <c r="H405" s="25"/>
      <c r="I405" s="25"/>
      <c r="J405" s="25"/>
      <c r="K405" s="25"/>
    </row>
    <row r="406" ht="12.75">
      <c r="A406" s="25"/>
      <c r="B406" s="42"/>
      <c r="C406" s="25"/>
      <c r="D406" s="25"/>
      <c r="E406" s="25"/>
      <c r="F406" s="25"/>
      <c r="G406" s="25"/>
      <c r="H406" s="25"/>
      <c r="I406" s="25"/>
      <c r="J406" s="25"/>
      <c r="K406" s="25"/>
    </row>
    <row r="407" ht="12.75">
      <c r="A407" s="25"/>
      <c r="B407" s="42"/>
      <c r="C407" s="25"/>
      <c r="D407" s="25"/>
      <c r="E407" s="25"/>
      <c r="F407" s="25"/>
      <c r="G407" s="25"/>
      <c r="H407" s="25"/>
      <c r="I407" s="25"/>
      <c r="J407" s="25"/>
      <c r="K407" s="25"/>
    </row>
    <row r="408" ht="12.75">
      <c r="A408" s="25"/>
      <c r="B408" s="42"/>
      <c r="C408" s="25"/>
      <c r="D408" s="25"/>
      <c r="E408" s="25"/>
      <c r="F408" s="25"/>
      <c r="G408" s="25"/>
      <c r="H408" s="25"/>
      <c r="I408" s="25"/>
      <c r="J408" s="25"/>
      <c r="K408" s="25"/>
    </row>
    <row r="409" ht="12.75">
      <c r="A409" s="25"/>
      <c r="B409" s="42"/>
      <c r="C409" s="25"/>
      <c r="D409" s="25"/>
      <c r="E409" s="25"/>
      <c r="F409" s="25"/>
      <c r="G409" s="25"/>
      <c r="H409" s="25"/>
      <c r="I409" s="25"/>
      <c r="J409" s="25"/>
      <c r="K409" s="25"/>
    </row>
    <row r="410" ht="12.75">
      <c r="A410" s="25"/>
      <c r="B410" s="42"/>
      <c r="C410" s="25"/>
      <c r="D410" s="25"/>
      <c r="E410" s="25"/>
      <c r="F410" s="25"/>
      <c r="G410" s="25"/>
      <c r="H410" s="25"/>
      <c r="I410" s="25"/>
      <c r="J410" s="25"/>
      <c r="K410" s="25"/>
    </row>
    <row r="411" ht="12.75">
      <c r="A411" s="25"/>
      <c r="B411" s="42"/>
      <c r="C411" s="25"/>
      <c r="D411" s="25"/>
      <c r="E411" s="25"/>
      <c r="F411" s="25"/>
      <c r="G411" s="25"/>
      <c r="H411" s="25"/>
      <c r="I411" s="25"/>
      <c r="J411" s="25"/>
      <c r="K411" s="25"/>
    </row>
    <row r="412" ht="12.75">
      <c r="A412" s="25"/>
      <c r="B412" s="42"/>
      <c r="C412" s="25"/>
      <c r="D412" s="25"/>
      <c r="E412" s="25"/>
      <c r="F412" s="25"/>
      <c r="G412" s="25"/>
      <c r="H412" s="25"/>
      <c r="I412" s="25"/>
      <c r="J412" s="25"/>
      <c r="K412" s="25"/>
    </row>
    <row r="413" ht="12.75">
      <c r="A413" s="25"/>
      <c r="B413" s="42"/>
      <c r="C413" s="25"/>
      <c r="D413" s="25"/>
      <c r="E413" s="25"/>
      <c r="F413" s="25"/>
      <c r="G413" s="25"/>
      <c r="H413" s="25"/>
      <c r="I413" s="25"/>
      <c r="J413" s="25"/>
      <c r="K413" s="25"/>
    </row>
    <row r="414" ht="12.75">
      <c r="A414" s="25"/>
      <c r="B414" s="42"/>
      <c r="C414" s="25"/>
      <c r="D414" s="25"/>
      <c r="E414" s="25"/>
      <c r="F414" s="25"/>
      <c r="G414" s="25"/>
      <c r="H414" s="25"/>
      <c r="I414" s="25"/>
      <c r="J414" s="25"/>
      <c r="K414" s="25"/>
    </row>
    <row r="415" ht="12.75">
      <c r="A415" s="25"/>
      <c r="B415" s="42"/>
      <c r="C415" s="25"/>
      <c r="D415" s="25"/>
      <c r="E415" s="25"/>
      <c r="F415" s="25"/>
      <c r="G415" s="25"/>
      <c r="H415" s="25"/>
      <c r="I415" s="25"/>
      <c r="J415" s="25"/>
      <c r="K415" s="25"/>
    </row>
    <row r="416" ht="12.75">
      <c r="A416" s="25"/>
      <c r="B416" s="42"/>
      <c r="C416" s="25"/>
      <c r="D416" s="25"/>
      <c r="E416" s="25"/>
      <c r="F416" s="25"/>
      <c r="G416" s="25"/>
      <c r="H416" s="25"/>
      <c r="I416" s="25"/>
      <c r="J416" s="25"/>
      <c r="K416" s="25"/>
    </row>
    <row r="417" ht="12.75">
      <c r="A417" s="25"/>
      <c r="B417" s="42"/>
      <c r="C417" s="25"/>
      <c r="D417" s="25"/>
      <c r="E417" s="25"/>
      <c r="F417" s="25"/>
      <c r="G417" s="25"/>
      <c r="H417" s="25"/>
      <c r="I417" s="25"/>
      <c r="J417" s="25"/>
      <c r="K417" s="25"/>
    </row>
    <row r="418" ht="12.75">
      <c r="A418" s="25"/>
      <c r="B418" s="42"/>
      <c r="C418" s="25"/>
      <c r="D418" s="25"/>
      <c r="E418" s="25"/>
      <c r="F418" s="25"/>
      <c r="G418" s="25"/>
      <c r="H418" s="25"/>
      <c r="I418" s="25"/>
      <c r="J418" s="25"/>
      <c r="K418" s="25"/>
    </row>
    <row r="419" ht="12.75">
      <c r="A419" s="25"/>
      <c r="B419" s="42"/>
      <c r="C419" s="25"/>
      <c r="D419" s="25"/>
      <c r="E419" s="25"/>
      <c r="F419" s="25"/>
      <c r="G419" s="25"/>
      <c r="H419" s="25"/>
      <c r="I419" s="25"/>
      <c r="J419" s="25"/>
      <c r="K419" s="25"/>
    </row>
    <row r="420" ht="12.75">
      <c r="A420" s="25"/>
      <c r="B420" s="42"/>
      <c r="C420" s="25"/>
      <c r="D420" s="25"/>
      <c r="E420" s="25"/>
      <c r="F420" s="25"/>
      <c r="G420" s="25"/>
      <c r="H420" s="25"/>
      <c r="I420" s="25"/>
      <c r="J420" s="25"/>
      <c r="K420" s="25"/>
    </row>
    <row r="421" ht="12.75">
      <c r="A421" s="25"/>
      <c r="B421" s="42"/>
      <c r="C421" s="25"/>
      <c r="D421" s="25"/>
      <c r="E421" s="25"/>
      <c r="F421" s="25"/>
      <c r="G421" s="25"/>
      <c r="H421" s="25"/>
      <c r="I421" s="25"/>
      <c r="J421" s="25"/>
      <c r="K421" s="25"/>
    </row>
    <row r="422" ht="12.75">
      <c r="A422" s="25"/>
      <c r="B422" s="42"/>
      <c r="C422" s="25"/>
      <c r="D422" s="25"/>
      <c r="E422" s="25"/>
      <c r="F422" s="25"/>
      <c r="G422" s="25"/>
      <c r="H422" s="25"/>
      <c r="I422" s="25"/>
      <c r="J422" s="25"/>
      <c r="K422" s="25"/>
    </row>
    <row r="423" ht="12.75">
      <c r="A423" s="25"/>
      <c r="B423" s="42"/>
      <c r="C423" s="25"/>
      <c r="D423" s="25"/>
      <c r="E423" s="25"/>
      <c r="F423" s="25"/>
      <c r="G423" s="25"/>
      <c r="H423" s="25"/>
      <c r="I423" s="25"/>
      <c r="J423" s="25"/>
      <c r="K423" s="25"/>
    </row>
    <row r="424" ht="12.75">
      <c r="A424" s="25"/>
      <c r="B424" s="42"/>
      <c r="C424" s="25"/>
      <c r="D424" s="25"/>
      <c r="E424" s="25"/>
      <c r="F424" s="25"/>
      <c r="G424" s="25"/>
      <c r="H424" s="25"/>
      <c r="I424" s="25"/>
      <c r="J424" s="25"/>
      <c r="K424" s="25"/>
    </row>
    <row r="425" ht="12.75">
      <c r="A425" s="25"/>
      <c r="B425" s="42"/>
      <c r="C425" s="25"/>
      <c r="D425" s="25"/>
      <c r="E425" s="25"/>
      <c r="F425" s="25"/>
      <c r="G425" s="25"/>
      <c r="H425" s="25"/>
      <c r="I425" s="25"/>
      <c r="J425" s="25"/>
      <c r="K425" s="25"/>
    </row>
    <row r="426" ht="12.75">
      <c r="A426" s="25"/>
      <c r="B426" s="42"/>
      <c r="C426" s="25"/>
      <c r="D426" s="25"/>
      <c r="E426" s="25"/>
      <c r="F426" s="25"/>
      <c r="G426" s="25"/>
      <c r="H426" s="25"/>
      <c r="I426" s="25"/>
      <c r="J426" s="25"/>
      <c r="K426" s="25"/>
    </row>
    <row r="427" ht="12.75">
      <c r="A427" s="25"/>
      <c r="B427" s="42"/>
      <c r="C427" s="25"/>
      <c r="D427" s="25"/>
      <c r="E427" s="25"/>
      <c r="F427" s="25"/>
      <c r="G427" s="25"/>
      <c r="H427" s="25"/>
      <c r="I427" s="25"/>
      <c r="J427" s="25"/>
      <c r="K427" s="25"/>
    </row>
    <row r="428" ht="12.75">
      <c r="A428" s="25"/>
      <c r="B428" s="42"/>
      <c r="C428" s="25"/>
      <c r="D428" s="25"/>
      <c r="E428" s="25"/>
      <c r="F428" s="25"/>
      <c r="G428" s="25"/>
      <c r="H428" s="25"/>
      <c r="I428" s="25"/>
      <c r="J428" s="25"/>
      <c r="K428" s="25"/>
    </row>
    <row r="429" ht="12.75">
      <c r="A429" s="25"/>
      <c r="B429" s="42"/>
      <c r="C429" s="25"/>
      <c r="D429" s="25"/>
      <c r="E429" s="25"/>
      <c r="F429" s="25"/>
      <c r="G429" s="25"/>
      <c r="H429" s="25"/>
      <c r="I429" s="25"/>
      <c r="J429" s="25"/>
      <c r="K429" s="25"/>
    </row>
    <row r="430" ht="12.75">
      <c r="A430" s="25"/>
      <c r="B430" s="42"/>
      <c r="C430" s="25"/>
      <c r="D430" s="25"/>
      <c r="E430" s="25"/>
      <c r="F430" s="25"/>
      <c r="G430" s="25"/>
      <c r="H430" s="25"/>
      <c r="I430" s="25"/>
      <c r="J430" s="25"/>
      <c r="K430" s="25"/>
    </row>
    <row r="431" ht="12.75">
      <c r="A431" s="25"/>
      <c r="B431" s="42"/>
      <c r="C431" s="25"/>
      <c r="D431" s="25"/>
      <c r="E431" s="25"/>
      <c r="F431" s="25"/>
      <c r="G431" s="25"/>
      <c r="H431" s="25"/>
      <c r="I431" s="25"/>
      <c r="J431" s="25"/>
      <c r="K431" s="25"/>
    </row>
    <row r="432" ht="12.75">
      <c r="A432" s="25"/>
      <c r="B432" s="42"/>
      <c r="C432" s="25"/>
      <c r="D432" s="25"/>
      <c r="E432" s="25"/>
      <c r="F432" s="25"/>
      <c r="G432" s="25"/>
      <c r="H432" s="25"/>
      <c r="I432" s="25"/>
      <c r="J432" s="25"/>
      <c r="K432" s="25"/>
    </row>
    <row r="433" ht="12.75">
      <c r="A433" s="25"/>
      <c r="B433" s="42"/>
      <c r="C433" s="25"/>
      <c r="D433" s="25"/>
      <c r="E433" s="25"/>
      <c r="F433" s="25"/>
      <c r="G433" s="25"/>
      <c r="H433" s="25"/>
      <c r="I433" s="25"/>
      <c r="J433" s="25"/>
      <c r="K433" s="25"/>
    </row>
    <row r="434" ht="12.75">
      <c r="A434" s="25"/>
      <c r="B434" s="42"/>
      <c r="C434" s="25"/>
      <c r="D434" s="25"/>
      <c r="E434" s="25"/>
      <c r="F434" s="25"/>
      <c r="G434" s="25"/>
      <c r="H434" s="25"/>
      <c r="I434" s="25"/>
      <c r="J434" s="25"/>
      <c r="K434" s="25"/>
    </row>
    <row r="435" ht="12.75">
      <c r="A435" s="25"/>
      <c r="B435" s="42"/>
      <c r="C435" s="25"/>
      <c r="D435" s="25"/>
      <c r="E435" s="25"/>
      <c r="F435" s="25"/>
      <c r="G435" s="25"/>
      <c r="H435" s="25"/>
      <c r="I435" s="25"/>
      <c r="J435" s="25"/>
      <c r="K435" s="25"/>
    </row>
    <row r="436" ht="12.75">
      <c r="A436" s="25"/>
      <c r="B436" s="42"/>
      <c r="C436" s="25"/>
      <c r="D436" s="25"/>
      <c r="E436" s="25"/>
      <c r="F436" s="25"/>
      <c r="G436" s="25"/>
      <c r="H436" s="25"/>
      <c r="I436" s="25"/>
      <c r="J436" s="25"/>
      <c r="K436" s="25"/>
    </row>
    <row r="437" ht="12.75">
      <c r="A437" s="25"/>
      <c r="B437" s="42"/>
      <c r="C437" s="25"/>
      <c r="D437" s="25"/>
      <c r="E437" s="25"/>
      <c r="F437" s="25"/>
      <c r="G437" s="25"/>
      <c r="H437" s="25"/>
      <c r="I437" s="25"/>
      <c r="J437" s="25"/>
      <c r="K437" s="25"/>
    </row>
    <row r="438" ht="12.75">
      <c r="A438" s="25"/>
      <c r="B438" s="42"/>
      <c r="C438" s="25"/>
      <c r="D438" s="25"/>
      <c r="E438" s="25"/>
      <c r="F438" s="25"/>
      <c r="G438" s="25"/>
      <c r="H438" s="25"/>
      <c r="I438" s="25"/>
      <c r="J438" s="25"/>
      <c r="K438" s="25"/>
    </row>
    <row r="439" ht="12.75">
      <c r="A439" s="25"/>
      <c r="B439" s="42"/>
      <c r="C439" s="25"/>
      <c r="D439" s="25"/>
      <c r="E439" s="25"/>
      <c r="F439" s="25"/>
      <c r="G439" s="25"/>
      <c r="H439" s="25"/>
      <c r="I439" s="25"/>
      <c r="J439" s="25"/>
      <c r="K439" s="25"/>
    </row>
    <row r="440" ht="12.75">
      <c r="A440" s="25"/>
      <c r="B440" s="42"/>
      <c r="C440" s="25"/>
      <c r="D440" s="25"/>
      <c r="E440" s="25"/>
      <c r="F440" s="25"/>
      <c r="G440" s="25"/>
      <c r="H440" s="25"/>
      <c r="I440" s="25"/>
      <c r="J440" s="25"/>
      <c r="K440" s="25"/>
    </row>
    <row r="441" ht="12.75">
      <c r="A441" s="25"/>
      <c r="B441" s="42"/>
      <c r="C441" s="25"/>
      <c r="D441" s="25"/>
      <c r="E441" s="25"/>
      <c r="F441" s="25"/>
      <c r="G441" s="25"/>
      <c r="H441" s="25"/>
      <c r="I441" s="25"/>
      <c r="J441" s="25"/>
      <c r="K441" s="25"/>
    </row>
    <row r="442" ht="12.75">
      <c r="A442" s="25"/>
      <c r="B442" s="42"/>
      <c r="C442" s="25"/>
      <c r="D442" s="25"/>
      <c r="E442" s="25"/>
      <c r="F442" s="25"/>
      <c r="G442" s="25"/>
      <c r="H442" s="25"/>
      <c r="I442" s="25"/>
      <c r="J442" s="25"/>
      <c r="K442" s="25"/>
    </row>
    <row r="443" ht="12.75">
      <c r="A443" s="25"/>
      <c r="B443" s="42"/>
      <c r="C443" s="25"/>
      <c r="D443" s="25"/>
      <c r="E443" s="25"/>
      <c r="F443" s="25"/>
      <c r="G443" s="25"/>
      <c r="H443" s="25"/>
      <c r="I443" s="25"/>
      <c r="J443" s="25"/>
      <c r="K443" s="25"/>
    </row>
    <row r="444" ht="12.75">
      <c r="A444" s="25"/>
      <c r="B444" s="42"/>
      <c r="C444" s="25"/>
      <c r="D444" s="25"/>
      <c r="E444" s="25"/>
      <c r="F444" s="25"/>
      <c r="G444" s="25"/>
      <c r="H444" s="25"/>
      <c r="I444" s="25"/>
      <c r="J444" s="25"/>
      <c r="K444" s="25"/>
    </row>
    <row r="445" ht="12.75">
      <c r="A445" s="25"/>
      <c r="B445" s="42"/>
      <c r="C445" s="25"/>
      <c r="D445" s="25"/>
      <c r="E445" s="25"/>
      <c r="F445" s="25"/>
      <c r="G445" s="25"/>
      <c r="H445" s="25"/>
      <c r="I445" s="25"/>
      <c r="J445" s="25"/>
      <c r="K445" s="25"/>
    </row>
    <row r="446" ht="12.75">
      <c r="A446" s="25"/>
      <c r="B446" s="42"/>
      <c r="C446" s="25"/>
      <c r="D446" s="25"/>
      <c r="E446" s="25"/>
      <c r="F446" s="25"/>
      <c r="G446" s="25"/>
      <c r="H446" s="25"/>
      <c r="I446" s="25"/>
      <c r="J446" s="25"/>
      <c r="K446" s="25"/>
    </row>
    <row r="447" ht="12.75">
      <c r="A447" s="25"/>
      <c r="B447" s="42"/>
      <c r="C447" s="25"/>
      <c r="D447" s="25"/>
      <c r="E447" s="25"/>
      <c r="F447" s="25"/>
      <c r="G447" s="25"/>
      <c r="H447" s="25"/>
      <c r="I447" s="25"/>
      <c r="J447" s="25"/>
      <c r="K447" s="25"/>
    </row>
    <row r="448" ht="12.75">
      <c r="A448" s="25"/>
      <c r="B448" s="42"/>
      <c r="C448" s="25"/>
      <c r="D448" s="25"/>
      <c r="E448" s="25"/>
      <c r="F448" s="25"/>
      <c r="G448" s="25"/>
      <c r="H448" s="25"/>
      <c r="I448" s="25"/>
      <c r="J448" s="25"/>
      <c r="K448" s="25"/>
    </row>
    <row r="449" ht="12.75">
      <c r="A449" s="25"/>
      <c r="B449" s="42"/>
      <c r="C449" s="25"/>
      <c r="D449" s="25"/>
      <c r="E449" s="25"/>
      <c r="F449" s="25"/>
      <c r="G449" s="25"/>
      <c r="H449" s="25"/>
      <c r="I449" s="25"/>
      <c r="J449" s="25"/>
      <c r="K449" s="25"/>
    </row>
    <row r="450" ht="12.75">
      <c r="A450" s="25"/>
      <c r="B450" s="42"/>
      <c r="C450" s="25"/>
      <c r="D450" s="25"/>
      <c r="E450" s="25"/>
      <c r="F450" s="25"/>
      <c r="G450" s="25"/>
      <c r="H450" s="25"/>
      <c r="I450" s="25"/>
      <c r="J450" s="25"/>
      <c r="K450" s="25"/>
    </row>
    <row r="451" ht="12.75">
      <c r="A451" s="25"/>
      <c r="B451" s="42"/>
      <c r="C451" s="25"/>
      <c r="D451" s="25"/>
      <c r="E451" s="25"/>
      <c r="F451" s="25"/>
      <c r="G451" s="25"/>
      <c r="H451" s="25"/>
      <c r="I451" s="25"/>
      <c r="J451" s="25"/>
      <c r="K451" s="25"/>
    </row>
    <row r="452" ht="12.75">
      <c r="A452" s="25"/>
      <c r="B452" s="42"/>
      <c r="C452" s="25"/>
      <c r="D452" s="25"/>
      <c r="E452" s="25"/>
      <c r="F452" s="25"/>
      <c r="G452" s="25"/>
      <c r="H452" s="25"/>
      <c r="I452" s="25"/>
      <c r="J452" s="25"/>
      <c r="K452" s="25"/>
    </row>
    <row r="453" ht="12.75">
      <c r="A453" s="25"/>
      <c r="B453" s="42"/>
      <c r="C453" s="25"/>
      <c r="D453" s="25"/>
      <c r="E453" s="25"/>
      <c r="F453" s="25"/>
      <c r="G453" s="25"/>
      <c r="H453" s="25"/>
      <c r="I453" s="25"/>
      <c r="J453" s="25"/>
      <c r="K453" s="25"/>
    </row>
    <row r="454" ht="12.75">
      <c r="A454" s="25"/>
      <c r="B454" s="42"/>
      <c r="C454" s="25"/>
      <c r="D454" s="25"/>
      <c r="E454" s="25"/>
      <c r="F454" s="25"/>
      <c r="G454" s="25"/>
      <c r="H454" s="25"/>
      <c r="I454" s="25"/>
      <c r="J454" s="25"/>
      <c r="K454" s="25"/>
    </row>
    <row r="455" ht="12.75">
      <c r="A455" s="25"/>
      <c r="B455" s="42"/>
      <c r="C455" s="25"/>
      <c r="D455" s="25"/>
      <c r="E455" s="25"/>
      <c r="F455" s="25"/>
      <c r="G455" s="25"/>
      <c r="H455" s="25"/>
      <c r="I455" s="25"/>
      <c r="J455" s="25"/>
      <c r="K455" s="25"/>
    </row>
    <row r="456" ht="12.75">
      <c r="A456" s="25"/>
      <c r="B456" s="42"/>
      <c r="C456" s="25"/>
      <c r="D456" s="25"/>
      <c r="E456" s="25"/>
      <c r="F456" s="25"/>
      <c r="G456" s="25"/>
      <c r="H456" s="25"/>
      <c r="I456" s="25"/>
      <c r="J456" s="25"/>
      <c r="K456" s="25"/>
    </row>
    <row r="457" ht="12.75">
      <c r="A457" s="25"/>
      <c r="B457" s="42"/>
      <c r="C457" s="25"/>
      <c r="D457" s="25"/>
      <c r="E457" s="25"/>
      <c r="F457" s="25"/>
      <c r="G457" s="25"/>
      <c r="H457" s="25"/>
      <c r="I457" s="25"/>
      <c r="J457" s="25"/>
      <c r="K457" s="25"/>
    </row>
    <row r="458" ht="12.75">
      <c r="A458" s="25"/>
      <c r="B458" s="42"/>
      <c r="C458" s="25"/>
      <c r="D458" s="25"/>
      <c r="E458" s="25"/>
      <c r="F458" s="25"/>
      <c r="G458" s="25"/>
      <c r="H458" s="25"/>
      <c r="I458" s="25"/>
      <c r="J458" s="25"/>
      <c r="K458" s="25"/>
    </row>
    <row r="459" ht="12.75">
      <c r="A459" s="25"/>
      <c r="B459" s="42"/>
      <c r="C459" s="25"/>
      <c r="D459" s="25"/>
      <c r="E459" s="25"/>
      <c r="F459" s="25"/>
      <c r="G459" s="25"/>
      <c r="H459" s="25"/>
      <c r="I459" s="25"/>
      <c r="J459" s="25"/>
      <c r="K459" s="25"/>
    </row>
    <row r="460" ht="12.75">
      <c r="A460" s="25"/>
      <c r="B460" s="42"/>
      <c r="C460" s="25"/>
      <c r="D460" s="25"/>
      <c r="E460" s="25"/>
      <c r="F460" s="25"/>
      <c r="G460" s="25"/>
      <c r="H460" s="25"/>
      <c r="I460" s="25"/>
      <c r="J460" s="25"/>
      <c r="K460" s="25"/>
    </row>
    <row r="461" ht="12.75">
      <c r="A461" s="25"/>
      <c r="B461" s="42"/>
      <c r="C461" s="25"/>
      <c r="D461" s="25"/>
      <c r="E461" s="25"/>
      <c r="F461" s="25"/>
      <c r="G461" s="25"/>
      <c r="H461" s="25"/>
      <c r="I461" s="25"/>
      <c r="J461" s="25"/>
      <c r="K461" s="25"/>
    </row>
    <row r="462" ht="12.75">
      <c r="A462" s="25"/>
      <c r="B462" s="42"/>
      <c r="C462" s="25"/>
      <c r="D462" s="25"/>
      <c r="E462" s="25"/>
      <c r="F462" s="25"/>
      <c r="G462" s="25"/>
      <c r="H462" s="25"/>
      <c r="I462" s="25"/>
      <c r="J462" s="25"/>
      <c r="K462" s="25"/>
    </row>
    <row r="463" ht="12.75">
      <c r="A463" s="25"/>
      <c r="B463" s="42"/>
      <c r="C463" s="25"/>
      <c r="D463" s="25"/>
      <c r="E463" s="25"/>
      <c r="F463" s="25"/>
      <c r="G463" s="25"/>
      <c r="H463" s="25"/>
      <c r="I463" s="25"/>
      <c r="J463" s="25"/>
      <c r="K463" s="25"/>
    </row>
    <row r="464" ht="12.75">
      <c r="A464" s="25"/>
      <c r="B464" s="42"/>
      <c r="C464" s="25"/>
      <c r="D464" s="25"/>
      <c r="E464" s="25"/>
      <c r="F464" s="25"/>
      <c r="G464" s="25"/>
      <c r="H464" s="25"/>
      <c r="I464" s="25"/>
      <c r="J464" s="25"/>
      <c r="K464" s="25"/>
    </row>
    <row r="465" ht="12.75">
      <c r="A465" s="25"/>
      <c r="B465" s="42"/>
      <c r="C465" s="25"/>
      <c r="D465" s="25"/>
      <c r="E465" s="25"/>
      <c r="F465" s="25"/>
      <c r="G465" s="25"/>
      <c r="H465" s="25"/>
      <c r="I465" s="25"/>
      <c r="J465" s="25"/>
      <c r="K465" s="25"/>
    </row>
    <row r="466" ht="12.75">
      <c r="A466" s="25"/>
      <c r="B466" s="42"/>
      <c r="C466" s="25"/>
      <c r="D466" s="25"/>
      <c r="E466" s="25"/>
      <c r="F466" s="25"/>
      <c r="G466" s="25"/>
      <c r="H466" s="25"/>
      <c r="I466" s="25"/>
      <c r="J466" s="25"/>
      <c r="K466" s="25"/>
    </row>
    <row r="467" ht="12.75">
      <c r="A467" s="25"/>
      <c r="B467" s="42"/>
      <c r="C467" s="25"/>
      <c r="D467" s="25"/>
      <c r="E467" s="25"/>
      <c r="F467" s="25"/>
      <c r="G467" s="25"/>
      <c r="H467" s="25"/>
      <c r="I467" s="25"/>
      <c r="J467" s="25"/>
      <c r="K467" s="25"/>
    </row>
    <row r="468" ht="12.75">
      <c r="A468" s="25"/>
      <c r="B468" s="42"/>
      <c r="C468" s="25"/>
      <c r="D468" s="25"/>
      <c r="E468" s="25"/>
      <c r="F468" s="25"/>
      <c r="G468" s="25"/>
      <c r="H468" s="25"/>
      <c r="I468" s="25"/>
      <c r="J468" s="25"/>
      <c r="K468" s="25"/>
    </row>
    <row r="469" ht="12.75">
      <c r="A469" s="25"/>
      <c r="B469" s="42"/>
      <c r="C469" s="25"/>
      <c r="D469" s="25"/>
      <c r="E469" s="25"/>
      <c r="F469" s="25"/>
      <c r="G469" s="25"/>
      <c r="H469" s="25"/>
      <c r="I469" s="25"/>
      <c r="J469" s="25"/>
      <c r="K469" s="25"/>
    </row>
    <row r="470" ht="12.75">
      <c r="A470" s="25"/>
      <c r="B470" s="42"/>
      <c r="C470" s="25"/>
      <c r="D470" s="25"/>
      <c r="E470" s="25"/>
      <c r="F470" s="25"/>
      <c r="G470" s="25"/>
      <c r="H470" s="25"/>
      <c r="I470" s="25"/>
      <c r="J470" s="25"/>
      <c r="K470" s="25"/>
    </row>
    <row r="471" ht="12.75">
      <c r="A471" s="25"/>
      <c r="B471" s="42"/>
      <c r="C471" s="25"/>
      <c r="D471" s="25"/>
      <c r="E471" s="25"/>
      <c r="F471" s="25"/>
      <c r="G471" s="25"/>
      <c r="H471" s="25"/>
      <c r="I471" s="25"/>
      <c r="J471" s="25"/>
      <c r="K471" s="25"/>
    </row>
    <row r="472" ht="12.75">
      <c r="A472" s="25"/>
      <c r="B472" s="42"/>
      <c r="C472" s="25"/>
      <c r="D472" s="25"/>
      <c r="E472" s="25"/>
      <c r="F472" s="25"/>
      <c r="G472" s="25"/>
      <c r="H472" s="25"/>
      <c r="I472" s="25"/>
      <c r="J472" s="25"/>
      <c r="K472" s="25"/>
    </row>
    <row r="473" ht="12.75">
      <c r="A473" s="25"/>
      <c r="B473" s="42"/>
      <c r="C473" s="25"/>
      <c r="D473" s="25"/>
      <c r="E473" s="25"/>
      <c r="F473" s="25"/>
      <c r="G473" s="25"/>
      <c r="H473" s="25"/>
      <c r="I473" s="25"/>
      <c r="J473" s="25"/>
      <c r="K473" s="25"/>
    </row>
    <row r="474" ht="12.75">
      <c r="A474" s="25"/>
      <c r="B474" s="42"/>
      <c r="C474" s="25"/>
      <c r="D474" s="25"/>
      <c r="E474" s="25"/>
      <c r="F474" s="25"/>
      <c r="G474" s="25"/>
      <c r="H474" s="25"/>
      <c r="I474" s="25"/>
      <c r="J474" s="25"/>
      <c r="K474" s="25"/>
    </row>
    <row r="475" ht="12.75">
      <c r="A475" s="25"/>
      <c r="B475" s="42"/>
      <c r="C475" s="25"/>
      <c r="D475" s="25"/>
      <c r="E475" s="25"/>
      <c r="F475" s="25"/>
      <c r="G475" s="25"/>
      <c r="H475" s="25"/>
      <c r="I475" s="25"/>
      <c r="J475" s="25"/>
      <c r="K475" s="25"/>
    </row>
    <row r="476" ht="12.75">
      <c r="A476" s="25"/>
      <c r="B476" s="42"/>
      <c r="C476" s="25"/>
      <c r="D476" s="25"/>
      <c r="E476" s="25"/>
      <c r="F476" s="25"/>
      <c r="G476" s="25"/>
      <c r="H476" s="25"/>
      <c r="I476" s="25"/>
      <c r="J476" s="25"/>
      <c r="K476" s="25"/>
    </row>
    <row r="477" ht="12.75">
      <c r="A477" s="25"/>
      <c r="B477" s="42"/>
      <c r="C477" s="25"/>
      <c r="D477" s="25"/>
      <c r="E477" s="25"/>
      <c r="F477" s="25"/>
      <c r="G477" s="25"/>
      <c r="H477" s="25"/>
      <c r="I477" s="25"/>
      <c r="J477" s="25"/>
      <c r="K477" s="25"/>
    </row>
    <row r="478" ht="12.75">
      <c r="A478" s="25"/>
      <c r="B478" s="42"/>
      <c r="C478" s="25"/>
      <c r="D478" s="25"/>
      <c r="E478" s="25"/>
      <c r="F478" s="25"/>
      <c r="G478" s="25"/>
      <c r="H478" s="25"/>
      <c r="I478" s="25"/>
      <c r="J478" s="25"/>
      <c r="K478" s="25"/>
    </row>
    <row r="479" ht="12.75">
      <c r="A479" s="25"/>
      <c r="B479" s="42"/>
      <c r="C479" s="25"/>
      <c r="D479" s="25"/>
      <c r="E479" s="25"/>
      <c r="F479" s="25"/>
      <c r="G479" s="25"/>
      <c r="H479" s="25"/>
      <c r="I479" s="25"/>
      <c r="J479" s="25"/>
      <c r="K479" s="25"/>
    </row>
    <row r="480" ht="12.75">
      <c r="A480" s="25"/>
      <c r="B480" s="42"/>
      <c r="C480" s="25"/>
      <c r="D480" s="25"/>
      <c r="E480" s="25"/>
      <c r="F480" s="25"/>
      <c r="G480" s="25"/>
      <c r="H480" s="25"/>
      <c r="I480" s="25"/>
      <c r="J480" s="25"/>
      <c r="K480" s="25"/>
    </row>
    <row r="481" ht="12.75">
      <c r="A481" s="25"/>
      <c r="B481" s="42"/>
      <c r="C481" s="25"/>
      <c r="D481" s="25"/>
      <c r="E481" s="25"/>
      <c r="F481" s="25"/>
      <c r="G481" s="25"/>
      <c r="H481" s="25"/>
      <c r="I481" s="25"/>
      <c r="J481" s="25"/>
      <c r="K481" s="25"/>
    </row>
    <row r="482" ht="12.75">
      <c r="A482" s="25"/>
      <c r="B482" s="42"/>
      <c r="C482" s="25"/>
      <c r="D482" s="25"/>
      <c r="E482" s="25"/>
      <c r="F482" s="25"/>
      <c r="G482" s="25"/>
      <c r="H482" s="25"/>
      <c r="I482" s="25"/>
      <c r="J482" s="25"/>
      <c r="K482" s="25"/>
    </row>
    <row r="483" ht="12.75">
      <c r="A483" s="25"/>
      <c r="B483" s="42"/>
      <c r="C483" s="25"/>
      <c r="D483" s="25"/>
      <c r="E483" s="25"/>
      <c r="F483" s="25"/>
      <c r="G483" s="25"/>
      <c r="H483" s="25"/>
      <c r="I483" s="25"/>
      <c r="J483" s="25"/>
      <c r="K483" s="25"/>
    </row>
    <row r="484" ht="12.75">
      <c r="A484" s="25"/>
      <c r="B484" s="42"/>
      <c r="C484" s="25"/>
      <c r="D484" s="25"/>
      <c r="E484" s="25"/>
      <c r="F484" s="25"/>
      <c r="G484" s="25"/>
      <c r="H484" s="25"/>
      <c r="I484" s="25"/>
      <c r="J484" s="25"/>
      <c r="K484" s="25"/>
    </row>
    <row r="485" ht="12.75">
      <c r="A485" s="25"/>
      <c r="B485" s="42"/>
      <c r="C485" s="25"/>
      <c r="D485" s="25"/>
      <c r="E485" s="25"/>
      <c r="F485" s="25"/>
      <c r="G485" s="25"/>
      <c r="H485" s="25"/>
      <c r="I485" s="25"/>
      <c r="J485" s="25"/>
      <c r="K485" s="25"/>
    </row>
    <row r="486" ht="12.75">
      <c r="A486" s="25"/>
      <c r="B486" s="42"/>
      <c r="C486" s="25"/>
      <c r="D486" s="25"/>
      <c r="E486" s="25"/>
      <c r="F486" s="25"/>
      <c r="G486" s="25"/>
      <c r="H486" s="25"/>
      <c r="I486" s="25"/>
      <c r="J486" s="25"/>
      <c r="K486" s="25"/>
    </row>
    <row r="487" ht="12.75">
      <c r="A487" s="25"/>
      <c r="B487" s="42"/>
      <c r="C487" s="25"/>
      <c r="D487" s="25"/>
      <c r="E487" s="25"/>
      <c r="F487" s="25"/>
      <c r="G487" s="25"/>
      <c r="H487" s="25"/>
      <c r="I487" s="25"/>
      <c r="J487" s="25"/>
      <c r="K487" s="25"/>
    </row>
    <row r="488" ht="12.75">
      <c r="A488" s="25"/>
      <c r="B488" s="42"/>
      <c r="C488" s="25"/>
      <c r="D488" s="25"/>
      <c r="E488" s="25"/>
      <c r="F488" s="25"/>
      <c r="G488" s="25"/>
      <c r="H488" s="25"/>
      <c r="I488" s="25"/>
      <c r="J488" s="25"/>
      <c r="K488" s="25"/>
    </row>
    <row r="489" ht="12.75">
      <c r="A489" s="25"/>
      <c r="B489" s="42"/>
      <c r="C489" s="25"/>
      <c r="D489" s="25"/>
      <c r="E489" s="25"/>
      <c r="F489" s="25"/>
      <c r="G489" s="25"/>
      <c r="H489" s="25"/>
      <c r="I489" s="25"/>
      <c r="J489" s="25"/>
      <c r="K489" s="25"/>
    </row>
    <row r="490" ht="12.75">
      <c r="A490" s="25"/>
      <c r="B490" s="42"/>
      <c r="C490" s="25"/>
      <c r="D490" s="25"/>
      <c r="E490" s="25"/>
      <c r="F490" s="25"/>
      <c r="G490" s="25"/>
      <c r="H490" s="25"/>
      <c r="I490" s="25"/>
      <c r="J490" s="25"/>
      <c r="K490" s="25"/>
    </row>
    <row r="491" ht="12.75">
      <c r="A491" s="25"/>
      <c r="B491" s="42"/>
      <c r="C491" s="25"/>
      <c r="D491" s="25"/>
      <c r="E491" s="25"/>
      <c r="F491" s="25"/>
      <c r="G491" s="25"/>
      <c r="H491" s="25"/>
      <c r="I491" s="25"/>
      <c r="J491" s="25"/>
      <c r="K491" s="25"/>
    </row>
    <row r="492" ht="12.75">
      <c r="A492" s="25"/>
      <c r="B492" s="42"/>
      <c r="C492" s="25"/>
      <c r="D492" s="25"/>
      <c r="E492" s="25"/>
      <c r="F492" s="25"/>
      <c r="G492" s="25"/>
      <c r="H492" s="25"/>
      <c r="I492" s="25"/>
      <c r="J492" s="25"/>
      <c r="K492" s="25"/>
    </row>
    <row r="493" ht="12.75">
      <c r="A493" s="25"/>
      <c r="B493" s="42"/>
      <c r="C493" s="25"/>
      <c r="D493" s="25"/>
      <c r="E493" s="25"/>
      <c r="F493" s="25"/>
      <c r="G493" s="25"/>
      <c r="H493" s="25"/>
      <c r="I493" s="25"/>
      <c r="J493" s="25"/>
      <c r="K493" s="25"/>
    </row>
    <row r="494" ht="12.75">
      <c r="A494" s="25"/>
      <c r="B494" s="42"/>
      <c r="C494" s="25"/>
      <c r="D494" s="25"/>
      <c r="E494" s="25"/>
      <c r="F494" s="25"/>
      <c r="G494" s="25"/>
      <c r="H494" s="25"/>
      <c r="I494" s="25"/>
      <c r="J494" s="25"/>
      <c r="K494" s="25"/>
    </row>
    <row r="495" ht="12.75">
      <c r="A495" s="25"/>
      <c r="B495" s="42"/>
      <c r="C495" s="25"/>
      <c r="D495" s="25"/>
      <c r="E495" s="25"/>
      <c r="F495" s="25"/>
      <c r="G495" s="25"/>
      <c r="H495" s="25"/>
      <c r="I495" s="25"/>
      <c r="J495" s="25"/>
      <c r="K495" s="25"/>
    </row>
    <row r="496" ht="12.75">
      <c r="A496" s="25"/>
      <c r="B496" s="42"/>
      <c r="C496" s="25"/>
      <c r="D496" s="25"/>
      <c r="E496" s="25"/>
      <c r="F496" s="25"/>
      <c r="G496" s="25"/>
      <c r="H496" s="25"/>
      <c r="I496" s="25"/>
      <c r="J496" s="25"/>
      <c r="K496" s="25"/>
    </row>
    <row r="497" ht="12.75">
      <c r="A497" s="25"/>
      <c r="B497" s="42"/>
      <c r="C497" s="25"/>
      <c r="D497" s="25"/>
      <c r="E497" s="25"/>
      <c r="F497" s="25"/>
      <c r="G497" s="25"/>
      <c r="H497" s="25"/>
      <c r="I497" s="25"/>
      <c r="J497" s="25"/>
      <c r="K497" s="25"/>
    </row>
    <row r="498" ht="12.75">
      <c r="A498" s="25"/>
      <c r="B498" s="42"/>
      <c r="C498" s="25"/>
      <c r="D498" s="25"/>
      <c r="E498" s="25"/>
      <c r="F498" s="25"/>
      <c r="G498" s="25"/>
      <c r="H498" s="25"/>
      <c r="I498" s="25"/>
      <c r="J498" s="25"/>
      <c r="K498" s="25"/>
    </row>
    <row r="499" ht="12.75">
      <c r="A499" s="25"/>
      <c r="B499" s="42"/>
      <c r="C499" s="25"/>
      <c r="D499" s="25"/>
      <c r="E499" s="25"/>
      <c r="F499" s="25"/>
      <c r="G499" s="25"/>
      <c r="H499" s="25"/>
      <c r="I499" s="25"/>
      <c r="J499" s="25"/>
      <c r="K499" s="25"/>
    </row>
    <row r="500" ht="12.75">
      <c r="A500" s="25"/>
      <c r="B500" s="42"/>
      <c r="C500" s="25"/>
      <c r="D500" s="25"/>
      <c r="E500" s="25"/>
      <c r="F500" s="25"/>
      <c r="G500" s="25"/>
      <c r="H500" s="25"/>
      <c r="I500" s="25"/>
      <c r="J500" s="25"/>
      <c r="K500" s="25"/>
    </row>
    <row r="501" ht="12.75">
      <c r="A501" s="25"/>
      <c r="B501" s="42"/>
      <c r="C501" s="25"/>
      <c r="D501" s="25"/>
      <c r="E501" s="25"/>
      <c r="F501" s="25"/>
      <c r="G501" s="25"/>
      <c r="H501" s="25"/>
      <c r="I501" s="25"/>
      <c r="J501" s="25"/>
      <c r="K501" s="25"/>
    </row>
    <row r="502" ht="12.75">
      <c r="A502" s="25"/>
      <c r="B502" s="42"/>
      <c r="C502" s="25"/>
      <c r="D502" s="25"/>
      <c r="E502" s="25"/>
      <c r="F502" s="25"/>
      <c r="G502" s="25"/>
      <c r="H502" s="25"/>
      <c r="I502" s="25"/>
      <c r="J502" s="25"/>
      <c r="K502" s="25"/>
    </row>
    <row r="503" ht="12.75">
      <c r="A503" s="25"/>
      <c r="B503" s="42"/>
      <c r="C503" s="25"/>
      <c r="D503" s="25"/>
      <c r="E503" s="25"/>
      <c r="F503" s="25"/>
      <c r="G503" s="25"/>
      <c r="H503" s="25"/>
      <c r="I503" s="25"/>
      <c r="J503" s="25"/>
      <c r="K503" s="25"/>
    </row>
    <row r="504" ht="12.75">
      <c r="A504" s="25"/>
      <c r="B504" s="42"/>
      <c r="C504" s="25"/>
      <c r="D504" s="25"/>
      <c r="E504" s="25"/>
      <c r="F504" s="25"/>
      <c r="G504" s="25"/>
      <c r="H504" s="25"/>
      <c r="I504" s="25"/>
      <c r="J504" s="25"/>
      <c r="K504" s="25"/>
    </row>
    <row r="505" ht="12.75">
      <c r="A505" s="25"/>
      <c r="B505" s="42"/>
      <c r="C505" s="25"/>
      <c r="D505" s="25"/>
      <c r="E505" s="25"/>
      <c r="F505" s="25"/>
      <c r="G505" s="25"/>
      <c r="H505" s="25"/>
      <c r="I505" s="25"/>
      <c r="J505" s="25"/>
      <c r="K505" s="25"/>
    </row>
    <row r="506" ht="12.75">
      <c r="A506" s="25"/>
      <c r="B506" s="42"/>
      <c r="C506" s="25"/>
      <c r="D506" s="25"/>
      <c r="E506" s="25"/>
      <c r="F506" s="25"/>
      <c r="G506" s="25"/>
      <c r="H506" s="25"/>
      <c r="I506" s="25"/>
      <c r="J506" s="25"/>
      <c r="K506" s="25"/>
    </row>
    <row r="507" ht="12.75">
      <c r="A507" s="25"/>
      <c r="B507" s="42"/>
      <c r="C507" s="25"/>
      <c r="D507" s="25"/>
      <c r="E507" s="25"/>
      <c r="F507" s="25"/>
      <c r="G507" s="25"/>
      <c r="H507" s="25"/>
      <c r="I507" s="25"/>
      <c r="J507" s="25"/>
      <c r="K507" s="25"/>
    </row>
    <row r="508" ht="12.75">
      <c r="A508" s="25"/>
      <c r="B508" s="42"/>
      <c r="C508" s="25"/>
      <c r="D508" s="25"/>
      <c r="E508" s="25"/>
      <c r="F508" s="25"/>
      <c r="G508" s="25"/>
      <c r="H508" s="25"/>
      <c r="I508" s="25"/>
      <c r="J508" s="25"/>
      <c r="K508" s="25"/>
    </row>
    <row r="509" ht="12.75">
      <c r="A509" s="25"/>
      <c r="B509" s="42"/>
      <c r="C509" s="25"/>
      <c r="D509" s="25"/>
      <c r="E509" s="25"/>
      <c r="F509" s="25"/>
      <c r="G509" s="25"/>
      <c r="H509" s="25"/>
      <c r="I509" s="25"/>
      <c r="J509" s="25"/>
      <c r="K509" s="25"/>
    </row>
    <row r="510" ht="12.75">
      <c r="A510" s="25"/>
      <c r="B510" s="42"/>
      <c r="C510" s="25"/>
      <c r="D510" s="25"/>
      <c r="E510" s="25"/>
      <c r="F510" s="25"/>
      <c r="G510" s="25"/>
      <c r="H510" s="25"/>
      <c r="I510" s="25"/>
      <c r="J510" s="25"/>
      <c r="K510" s="25"/>
    </row>
    <row r="511" ht="12.75">
      <c r="A511" s="25"/>
      <c r="B511" s="42"/>
      <c r="C511" s="25"/>
      <c r="D511" s="25"/>
      <c r="E511" s="25"/>
      <c r="F511" s="25"/>
      <c r="G511" s="25"/>
      <c r="H511" s="25"/>
      <c r="I511" s="25"/>
      <c r="J511" s="25"/>
      <c r="K511" s="25"/>
    </row>
    <row r="512" ht="12.75">
      <c r="A512" s="25"/>
      <c r="B512" s="42"/>
      <c r="C512" s="25"/>
      <c r="D512" s="25"/>
      <c r="E512" s="25"/>
      <c r="F512" s="25"/>
      <c r="G512" s="25"/>
      <c r="H512" s="25"/>
      <c r="I512" s="25"/>
      <c r="J512" s="25"/>
      <c r="K512" s="25"/>
    </row>
    <row r="513" ht="12.75">
      <c r="A513" s="25"/>
      <c r="B513" s="42"/>
      <c r="C513" s="25"/>
      <c r="D513" s="25"/>
      <c r="E513" s="25"/>
      <c r="F513" s="25"/>
      <c r="G513" s="25"/>
      <c r="H513" s="25"/>
      <c r="I513" s="25"/>
      <c r="J513" s="25"/>
      <c r="K513" s="25"/>
    </row>
    <row r="514" ht="12.75">
      <c r="A514" s="25"/>
      <c r="B514" s="42"/>
      <c r="C514" s="25"/>
      <c r="D514" s="25"/>
      <c r="E514" s="25"/>
      <c r="F514" s="25"/>
      <c r="G514" s="25"/>
      <c r="H514" s="25"/>
      <c r="I514" s="25"/>
      <c r="J514" s="25"/>
      <c r="K514" s="25"/>
    </row>
    <row r="515" ht="12.75">
      <c r="A515" s="25"/>
      <c r="B515" s="42"/>
      <c r="C515" s="25"/>
      <c r="D515" s="25"/>
      <c r="E515" s="25"/>
      <c r="F515" s="25"/>
      <c r="G515" s="25"/>
      <c r="H515" s="25"/>
      <c r="I515" s="25"/>
      <c r="J515" s="25"/>
      <c r="K515" s="25"/>
    </row>
    <row r="516" ht="12.75">
      <c r="A516" s="25"/>
      <c r="B516" s="42"/>
      <c r="C516" s="25"/>
      <c r="D516" s="25"/>
      <c r="E516" s="25"/>
      <c r="F516" s="25"/>
      <c r="G516" s="25"/>
      <c r="H516" s="25"/>
      <c r="I516" s="25"/>
      <c r="J516" s="25"/>
      <c r="K516" s="25"/>
    </row>
    <row r="517" ht="12.75">
      <c r="A517" s="25"/>
      <c r="B517" s="42"/>
      <c r="C517" s="25"/>
      <c r="D517" s="25"/>
      <c r="E517" s="25"/>
      <c r="F517" s="25"/>
      <c r="G517" s="25"/>
      <c r="H517" s="25"/>
      <c r="I517" s="25"/>
      <c r="J517" s="25"/>
      <c r="K517" s="25"/>
    </row>
    <row r="518" ht="12.75">
      <c r="A518" s="25"/>
      <c r="B518" s="42"/>
      <c r="C518" s="25"/>
      <c r="D518" s="25"/>
      <c r="E518" s="25"/>
      <c r="F518" s="25"/>
      <c r="G518" s="25"/>
      <c r="H518" s="25"/>
      <c r="I518" s="25"/>
      <c r="J518" s="25"/>
      <c r="K518" s="25"/>
    </row>
    <row r="519" ht="12.75">
      <c r="A519" s="25"/>
      <c r="B519" s="42"/>
      <c r="C519" s="25"/>
      <c r="D519" s="25"/>
      <c r="E519" s="25"/>
      <c r="F519" s="25"/>
      <c r="G519" s="25"/>
      <c r="H519" s="25"/>
      <c r="I519" s="25"/>
      <c r="J519" s="25"/>
      <c r="K519" s="25"/>
    </row>
    <row r="520" ht="12.75">
      <c r="A520" s="25"/>
      <c r="B520" s="42"/>
      <c r="C520" s="25"/>
      <c r="D520" s="25"/>
      <c r="E520" s="25"/>
      <c r="F520" s="25"/>
      <c r="G520" s="25"/>
      <c r="H520" s="25"/>
      <c r="I520" s="25"/>
      <c r="J520" s="25"/>
      <c r="K520" s="25"/>
    </row>
    <row r="521" ht="12.75">
      <c r="A521" s="25"/>
      <c r="B521" s="42"/>
      <c r="C521" s="25"/>
      <c r="D521" s="25"/>
      <c r="E521" s="25"/>
      <c r="F521" s="25"/>
      <c r="G521" s="25"/>
      <c r="H521" s="25"/>
      <c r="I521" s="25"/>
      <c r="J521" s="25"/>
      <c r="K521" s="25"/>
    </row>
    <row r="522" ht="12.75">
      <c r="A522" s="25"/>
      <c r="B522" s="42"/>
      <c r="C522" s="25"/>
      <c r="D522" s="25"/>
      <c r="E522" s="25"/>
      <c r="F522" s="25"/>
      <c r="G522" s="25"/>
      <c r="H522" s="25"/>
      <c r="I522" s="25"/>
      <c r="J522" s="25"/>
      <c r="K522" s="25"/>
    </row>
    <row r="523" ht="12.75">
      <c r="A523" s="25"/>
      <c r="B523" s="42"/>
      <c r="C523" s="25"/>
      <c r="D523" s="25"/>
      <c r="E523" s="25"/>
      <c r="F523" s="25"/>
      <c r="G523" s="25"/>
      <c r="H523" s="25"/>
      <c r="I523" s="25"/>
      <c r="J523" s="25"/>
      <c r="K523" s="25"/>
    </row>
    <row r="524" ht="12.75">
      <c r="A524" s="25"/>
      <c r="B524" s="42"/>
      <c r="C524" s="25"/>
      <c r="D524" s="25"/>
      <c r="E524" s="25"/>
      <c r="F524" s="25"/>
      <c r="G524" s="25"/>
      <c r="H524" s="25"/>
      <c r="I524" s="25"/>
      <c r="J524" s="25"/>
      <c r="K524" s="25"/>
    </row>
    <row r="525" ht="12.75">
      <c r="A525" s="25"/>
      <c r="B525" s="42"/>
      <c r="C525" s="25"/>
      <c r="D525" s="25"/>
      <c r="E525" s="25"/>
      <c r="F525" s="25"/>
      <c r="G525" s="25"/>
      <c r="H525" s="25"/>
      <c r="I525" s="25"/>
      <c r="J525" s="25"/>
      <c r="K525" s="25"/>
    </row>
    <row r="526" ht="12.75">
      <c r="A526" s="25"/>
      <c r="B526" s="42"/>
      <c r="C526" s="25"/>
      <c r="D526" s="25"/>
      <c r="E526" s="25"/>
      <c r="F526" s="25"/>
      <c r="G526" s="25"/>
      <c r="H526" s="25"/>
      <c r="I526" s="25"/>
      <c r="J526" s="25"/>
      <c r="K526" s="25"/>
    </row>
    <row r="527" ht="12.75">
      <c r="A527" s="25"/>
      <c r="B527" s="42"/>
      <c r="C527" s="25"/>
      <c r="D527" s="25"/>
      <c r="E527" s="25"/>
      <c r="F527" s="25"/>
      <c r="G527" s="25"/>
      <c r="H527" s="25"/>
      <c r="I527" s="25"/>
      <c r="J527" s="25"/>
      <c r="K527" s="25"/>
    </row>
    <row r="528" ht="12.75">
      <c r="A528" s="25"/>
      <c r="B528" s="42"/>
      <c r="C528" s="25"/>
      <c r="D528" s="25"/>
      <c r="E528" s="25"/>
      <c r="F528" s="25"/>
      <c r="G528" s="25"/>
      <c r="H528" s="25"/>
      <c r="I528" s="25"/>
      <c r="J528" s="25"/>
      <c r="K528" s="25"/>
    </row>
    <row r="529" ht="12.75">
      <c r="A529" s="25"/>
      <c r="B529" s="42"/>
      <c r="C529" s="25"/>
      <c r="D529" s="25"/>
      <c r="E529" s="25"/>
      <c r="F529" s="25"/>
      <c r="G529" s="25"/>
      <c r="H529" s="25"/>
      <c r="I529" s="25"/>
      <c r="J529" s="25"/>
      <c r="K529" s="25"/>
    </row>
    <row r="530" ht="12.75">
      <c r="A530" s="25"/>
      <c r="B530" s="42"/>
      <c r="C530" s="25"/>
      <c r="D530" s="25"/>
      <c r="E530" s="25"/>
      <c r="F530" s="25"/>
      <c r="G530" s="25"/>
      <c r="H530" s="25"/>
      <c r="I530" s="25"/>
      <c r="J530" s="25"/>
      <c r="K530" s="25"/>
    </row>
    <row r="531" ht="12.75">
      <c r="A531" s="25"/>
      <c r="B531" s="42"/>
      <c r="C531" s="25"/>
      <c r="D531" s="25"/>
      <c r="E531" s="25"/>
      <c r="F531" s="25"/>
      <c r="G531" s="25"/>
      <c r="H531" s="25"/>
      <c r="I531" s="25"/>
      <c r="J531" s="25"/>
      <c r="K531" s="25"/>
    </row>
    <row r="532" ht="12.75">
      <c r="A532" s="25"/>
      <c r="B532" s="42"/>
      <c r="C532" s="25"/>
      <c r="D532" s="25"/>
      <c r="E532" s="25"/>
      <c r="F532" s="25"/>
      <c r="G532" s="25"/>
      <c r="H532" s="25"/>
      <c r="I532" s="25"/>
      <c r="J532" s="25"/>
      <c r="K532" s="25"/>
    </row>
    <row r="533" ht="12.75">
      <c r="A533" s="25"/>
      <c r="B533" s="42"/>
      <c r="C533" s="25"/>
      <c r="D533" s="25"/>
      <c r="E533" s="25"/>
      <c r="F533" s="25"/>
      <c r="G533" s="25"/>
      <c r="H533" s="25"/>
      <c r="I533" s="25"/>
      <c r="J533" s="25"/>
      <c r="K533" s="25"/>
    </row>
    <row r="534" ht="12.75">
      <c r="A534" s="25"/>
      <c r="B534" s="42"/>
      <c r="C534" s="25"/>
      <c r="D534" s="25"/>
      <c r="E534" s="25"/>
      <c r="F534" s="25"/>
      <c r="G534" s="25"/>
      <c r="H534" s="25"/>
      <c r="I534" s="25"/>
      <c r="J534" s="25"/>
      <c r="K534" s="25"/>
    </row>
    <row r="535" ht="12.75">
      <c r="A535" s="25"/>
      <c r="B535" s="42"/>
      <c r="C535" s="25"/>
      <c r="D535" s="25"/>
      <c r="E535" s="25"/>
      <c r="F535" s="25"/>
      <c r="G535" s="25"/>
      <c r="H535" s="25"/>
      <c r="I535" s="25"/>
      <c r="J535" s="25"/>
      <c r="K535" s="25"/>
    </row>
    <row r="536" ht="12.75">
      <c r="A536" s="25"/>
      <c r="B536" s="42"/>
      <c r="C536" s="25"/>
      <c r="D536" s="25"/>
      <c r="E536" s="25"/>
      <c r="F536" s="25"/>
      <c r="G536" s="25"/>
      <c r="H536" s="25"/>
      <c r="I536" s="25"/>
      <c r="J536" s="25"/>
      <c r="K536" s="25"/>
    </row>
    <row r="537" ht="12.75">
      <c r="A537" s="25"/>
      <c r="B537" s="42"/>
      <c r="C537" s="25"/>
      <c r="D537" s="25"/>
      <c r="E537" s="25"/>
      <c r="F537" s="25"/>
      <c r="G537" s="25"/>
      <c r="H537" s="25"/>
      <c r="I537" s="25"/>
      <c r="J537" s="25"/>
      <c r="K537" s="25"/>
    </row>
    <row r="538" ht="12.75">
      <c r="A538" s="25"/>
      <c r="B538" s="42"/>
      <c r="C538" s="25"/>
      <c r="D538" s="25"/>
      <c r="E538" s="25"/>
      <c r="F538" s="25"/>
      <c r="G538" s="25"/>
      <c r="H538" s="25"/>
      <c r="I538" s="25"/>
      <c r="J538" s="25"/>
      <c r="K538" s="25"/>
    </row>
    <row r="539" ht="12.75">
      <c r="A539" s="25"/>
      <c r="B539" s="42"/>
      <c r="C539" s="25"/>
      <c r="D539" s="25"/>
      <c r="E539" s="25"/>
      <c r="F539" s="25"/>
      <c r="G539" s="25"/>
      <c r="H539" s="25"/>
      <c r="I539" s="25"/>
      <c r="J539" s="25"/>
      <c r="K539" s="25"/>
    </row>
    <row r="540" ht="12.75">
      <c r="A540" s="25"/>
      <c r="B540" s="42"/>
      <c r="C540" s="25"/>
      <c r="D540" s="25"/>
      <c r="E540" s="25"/>
      <c r="F540" s="25"/>
      <c r="G540" s="25"/>
      <c r="H540" s="25"/>
      <c r="I540" s="25"/>
      <c r="J540" s="25"/>
      <c r="K540" s="25"/>
    </row>
    <row r="541" ht="12.75">
      <c r="A541" s="25"/>
      <c r="B541" s="42"/>
      <c r="C541" s="25"/>
      <c r="D541" s="25"/>
      <c r="E541" s="25"/>
      <c r="F541" s="25"/>
      <c r="G541" s="25"/>
      <c r="H541" s="25"/>
      <c r="I541" s="25"/>
      <c r="J541" s="25"/>
      <c r="K541" s="25"/>
    </row>
    <row r="542" ht="12.75">
      <c r="A542" s="25"/>
      <c r="B542" s="42"/>
      <c r="C542" s="25"/>
      <c r="D542" s="25"/>
      <c r="E542" s="25"/>
      <c r="F542" s="25"/>
      <c r="G542" s="25"/>
      <c r="H542" s="25"/>
      <c r="I542" s="25"/>
      <c r="J542" s="25"/>
      <c r="K542" s="25"/>
    </row>
    <row r="543" ht="12.75">
      <c r="A543" s="25"/>
      <c r="B543" s="42"/>
      <c r="C543" s="25"/>
      <c r="D543" s="25"/>
      <c r="E543" s="25"/>
      <c r="F543" s="25"/>
      <c r="G543" s="25"/>
      <c r="H543" s="25"/>
      <c r="I543" s="25"/>
      <c r="J543" s="25"/>
      <c r="K543" s="25"/>
    </row>
    <row r="544" ht="12.75">
      <c r="A544" s="25"/>
      <c r="B544" s="42"/>
      <c r="C544" s="25"/>
      <c r="D544" s="25"/>
      <c r="E544" s="25"/>
      <c r="F544" s="25"/>
      <c r="G544" s="25"/>
      <c r="H544" s="25"/>
      <c r="I544" s="25"/>
      <c r="J544" s="25"/>
      <c r="K544" s="25"/>
    </row>
    <row r="545" ht="12.75">
      <c r="A545" s="25"/>
      <c r="B545" s="42"/>
      <c r="C545" s="25"/>
      <c r="D545" s="25"/>
      <c r="E545" s="25"/>
      <c r="F545" s="25"/>
      <c r="G545" s="25"/>
      <c r="H545" s="25"/>
      <c r="I545" s="25"/>
      <c r="J545" s="25"/>
      <c r="K545" s="25"/>
    </row>
    <row r="546" ht="12.75">
      <c r="A546" s="25"/>
      <c r="B546" s="42"/>
      <c r="C546" s="25"/>
      <c r="D546" s="25"/>
      <c r="E546" s="25"/>
      <c r="F546" s="25"/>
      <c r="G546" s="25"/>
      <c r="H546" s="25"/>
      <c r="I546" s="25"/>
      <c r="J546" s="25"/>
      <c r="K546" s="25"/>
    </row>
    <row r="547" ht="12.75">
      <c r="A547" s="25"/>
      <c r="B547" s="42"/>
      <c r="C547" s="25"/>
      <c r="D547" s="25"/>
      <c r="E547" s="25"/>
      <c r="F547" s="25"/>
      <c r="G547" s="25"/>
      <c r="H547" s="25"/>
      <c r="I547" s="25"/>
      <c r="J547" s="25"/>
      <c r="K547" s="25"/>
    </row>
    <row r="548" ht="12.75">
      <c r="A548" s="25"/>
      <c r="B548" s="42"/>
      <c r="C548" s="25"/>
      <c r="D548" s="25"/>
      <c r="E548" s="25"/>
      <c r="F548" s="25"/>
      <c r="G548" s="25"/>
      <c r="H548" s="25"/>
      <c r="I548" s="25"/>
      <c r="J548" s="25"/>
      <c r="K548" s="25"/>
    </row>
    <row r="549" ht="12.75">
      <c r="A549" s="25"/>
      <c r="B549" s="42"/>
      <c r="C549" s="25"/>
      <c r="D549" s="25"/>
      <c r="E549" s="25"/>
      <c r="F549" s="25"/>
      <c r="G549" s="25"/>
      <c r="H549" s="25"/>
      <c r="I549" s="25"/>
      <c r="J549" s="25"/>
      <c r="K549" s="25"/>
    </row>
    <row r="550" ht="12.75">
      <c r="A550" s="25"/>
      <c r="B550" s="42"/>
      <c r="C550" s="25"/>
      <c r="D550" s="25"/>
      <c r="E550" s="25"/>
      <c r="F550" s="25"/>
      <c r="G550" s="25"/>
      <c r="H550" s="25"/>
      <c r="I550" s="25"/>
      <c r="J550" s="25"/>
      <c r="K550" s="25"/>
    </row>
    <row r="551" ht="12.75">
      <c r="A551" s="25"/>
      <c r="B551" s="42"/>
      <c r="C551" s="25"/>
      <c r="D551" s="25"/>
      <c r="E551" s="25"/>
      <c r="F551" s="25"/>
      <c r="G551" s="25"/>
      <c r="H551" s="25"/>
      <c r="I551" s="25"/>
      <c r="J551" s="25"/>
      <c r="K551" s="25"/>
    </row>
    <row r="552" ht="12.75">
      <c r="A552" s="25"/>
      <c r="B552" s="42"/>
      <c r="C552" s="25"/>
      <c r="D552" s="25"/>
      <c r="E552" s="25"/>
      <c r="F552" s="25"/>
      <c r="G552" s="25"/>
      <c r="H552" s="25"/>
      <c r="I552" s="25"/>
      <c r="J552" s="25"/>
      <c r="K552" s="25"/>
    </row>
    <row r="553" ht="12.75">
      <c r="A553" s="25"/>
      <c r="B553" s="42"/>
      <c r="C553" s="25"/>
      <c r="D553" s="25"/>
      <c r="E553" s="25"/>
      <c r="F553" s="25"/>
      <c r="G553" s="25"/>
      <c r="H553" s="25"/>
      <c r="I553" s="25"/>
      <c r="J553" s="25"/>
      <c r="K553" s="25"/>
    </row>
    <row r="554" ht="12.75">
      <c r="A554" s="25"/>
      <c r="B554" s="42"/>
      <c r="C554" s="25"/>
      <c r="D554" s="25"/>
      <c r="E554" s="25"/>
      <c r="F554" s="25"/>
      <c r="G554" s="25"/>
      <c r="H554" s="25"/>
      <c r="I554" s="25"/>
      <c r="J554" s="25"/>
      <c r="K554" s="25"/>
    </row>
    <row r="555" ht="12.75">
      <c r="A555" s="25"/>
      <c r="B555" s="42"/>
      <c r="C555" s="25"/>
      <c r="D555" s="25"/>
      <c r="E555" s="25"/>
      <c r="F555" s="25"/>
      <c r="G555" s="25"/>
      <c r="H555" s="25"/>
      <c r="I555" s="25"/>
      <c r="J555" s="25"/>
      <c r="K555" s="25"/>
    </row>
    <row r="556" ht="12.75">
      <c r="A556" s="25"/>
      <c r="B556" s="42"/>
      <c r="C556" s="25"/>
      <c r="D556" s="25"/>
      <c r="E556" s="25"/>
      <c r="F556" s="25"/>
      <c r="G556" s="25"/>
      <c r="H556" s="25"/>
      <c r="I556" s="25"/>
      <c r="J556" s="25"/>
      <c r="K556" s="25"/>
    </row>
    <row r="557" ht="12.75">
      <c r="A557" s="25"/>
      <c r="B557" s="42"/>
      <c r="C557" s="25"/>
      <c r="D557" s="25"/>
      <c r="E557" s="25"/>
      <c r="F557" s="25"/>
      <c r="G557" s="25"/>
      <c r="H557" s="25"/>
      <c r="I557" s="25"/>
      <c r="J557" s="25"/>
      <c r="K557" s="25"/>
    </row>
    <row r="558" ht="12.75">
      <c r="A558" s="25"/>
      <c r="B558" s="42"/>
      <c r="C558" s="25"/>
      <c r="D558" s="25"/>
      <c r="E558" s="25"/>
      <c r="F558" s="25"/>
      <c r="G558" s="25"/>
      <c r="H558" s="25"/>
      <c r="I558" s="25"/>
      <c r="J558" s="25"/>
      <c r="K558" s="25"/>
    </row>
    <row r="559" ht="12.75">
      <c r="A559" s="25"/>
      <c r="B559" s="42"/>
      <c r="C559" s="25"/>
      <c r="D559" s="25"/>
      <c r="E559" s="25"/>
      <c r="F559" s="25"/>
      <c r="G559" s="25"/>
      <c r="H559" s="25"/>
      <c r="I559" s="25"/>
      <c r="J559" s="25"/>
      <c r="K559" s="25"/>
    </row>
    <row r="560" ht="12.75">
      <c r="A560" s="25"/>
      <c r="B560" s="42"/>
      <c r="C560" s="25"/>
      <c r="D560" s="25"/>
      <c r="E560" s="25"/>
      <c r="F560" s="25"/>
      <c r="G560" s="25"/>
      <c r="H560" s="25"/>
      <c r="I560" s="25"/>
      <c r="J560" s="25"/>
      <c r="K560" s="25"/>
    </row>
    <row r="561" ht="12.75">
      <c r="A561" s="25"/>
      <c r="B561" s="42"/>
      <c r="C561" s="25"/>
      <c r="D561" s="25"/>
      <c r="E561" s="25"/>
      <c r="F561" s="25"/>
      <c r="G561" s="25"/>
      <c r="H561" s="25"/>
      <c r="I561" s="25"/>
      <c r="J561" s="25"/>
      <c r="K561" s="25"/>
    </row>
    <row r="562" ht="12.75">
      <c r="A562" s="25"/>
      <c r="B562" s="42"/>
      <c r="C562" s="25"/>
      <c r="D562" s="25"/>
      <c r="E562" s="25"/>
      <c r="F562" s="25"/>
      <c r="G562" s="25"/>
      <c r="H562" s="25"/>
      <c r="I562" s="25"/>
      <c r="J562" s="25"/>
      <c r="K562" s="25"/>
    </row>
    <row r="563" ht="12.75">
      <c r="A563" s="25"/>
      <c r="B563" s="42"/>
      <c r="C563" s="25"/>
      <c r="D563" s="25"/>
      <c r="E563" s="25"/>
      <c r="F563" s="25"/>
      <c r="G563" s="25"/>
      <c r="H563" s="25"/>
      <c r="I563" s="25"/>
      <c r="J563" s="25"/>
      <c r="K563" s="25"/>
    </row>
    <row r="564" ht="12.75">
      <c r="A564" s="25"/>
      <c r="B564" s="42"/>
      <c r="C564" s="25"/>
      <c r="D564" s="25"/>
      <c r="E564" s="25"/>
      <c r="F564" s="25"/>
      <c r="G564" s="25"/>
      <c r="H564" s="25"/>
      <c r="I564" s="25"/>
      <c r="J564" s="25"/>
      <c r="K564" s="25"/>
    </row>
    <row r="565" ht="12.75">
      <c r="A565" s="25"/>
      <c r="B565" s="42"/>
      <c r="C565" s="25"/>
      <c r="D565" s="25"/>
      <c r="E565" s="25"/>
      <c r="F565" s="25"/>
      <c r="G565" s="25"/>
      <c r="H565" s="25"/>
      <c r="I565" s="25"/>
      <c r="J565" s="25"/>
      <c r="K565" s="25"/>
    </row>
    <row r="566" ht="12.75">
      <c r="A566" s="25"/>
      <c r="B566" s="42"/>
      <c r="C566" s="25"/>
      <c r="D566" s="25"/>
      <c r="E566" s="25"/>
      <c r="F566" s="25"/>
      <c r="G566" s="25"/>
      <c r="H566" s="25"/>
      <c r="I566" s="25"/>
      <c r="J566" s="25"/>
      <c r="K566" s="25"/>
    </row>
    <row r="567" ht="12.75">
      <c r="A567" s="25"/>
      <c r="B567" s="42"/>
      <c r="C567" s="25"/>
      <c r="D567" s="25"/>
      <c r="E567" s="25"/>
      <c r="F567" s="25"/>
      <c r="G567" s="25"/>
      <c r="H567" s="25"/>
      <c r="I567" s="25"/>
      <c r="J567" s="25"/>
      <c r="K567" s="25"/>
    </row>
    <row r="568" ht="12.75">
      <c r="A568" s="25"/>
      <c r="B568" s="42"/>
      <c r="C568" s="25"/>
      <c r="D568" s="25"/>
      <c r="E568" s="25"/>
      <c r="F568" s="25"/>
      <c r="G568" s="25"/>
      <c r="H568" s="25"/>
      <c r="I568" s="25"/>
      <c r="J568" s="25"/>
      <c r="K568" s="25"/>
    </row>
    <row r="569" ht="12.75">
      <c r="A569" s="25"/>
      <c r="B569" s="42"/>
      <c r="C569" s="25"/>
      <c r="D569" s="25"/>
      <c r="E569" s="25"/>
      <c r="F569" s="25"/>
      <c r="G569" s="25"/>
      <c r="H569" s="25"/>
      <c r="I569" s="25"/>
      <c r="J569" s="25"/>
      <c r="K569" s="25"/>
    </row>
    <row r="570" ht="12.75">
      <c r="A570" s="25"/>
      <c r="B570" s="42"/>
      <c r="C570" s="25"/>
      <c r="D570" s="25"/>
      <c r="E570" s="25"/>
      <c r="F570" s="25"/>
      <c r="G570" s="25"/>
      <c r="H570" s="25"/>
      <c r="I570" s="25"/>
      <c r="J570" s="25"/>
      <c r="K570" s="25"/>
    </row>
    <row r="571" ht="12.75">
      <c r="A571" s="25"/>
      <c r="B571" s="42"/>
      <c r="C571" s="25"/>
      <c r="D571" s="25"/>
      <c r="E571" s="25"/>
      <c r="F571" s="25"/>
      <c r="G571" s="25"/>
      <c r="H571" s="25"/>
      <c r="I571" s="25"/>
      <c r="J571" s="25"/>
      <c r="K571" s="25"/>
    </row>
    <row r="572" ht="12.75">
      <c r="A572" s="25"/>
      <c r="B572" s="42"/>
      <c r="C572" s="25"/>
      <c r="D572" s="25"/>
      <c r="E572" s="25"/>
      <c r="F572" s="25"/>
      <c r="G572" s="25"/>
      <c r="H572" s="25"/>
      <c r="I572" s="25"/>
      <c r="J572" s="25"/>
      <c r="K572" s="25"/>
    </row>
    <row r="573" ht="12.75">
      <c r="A573" s="25"/>
      <c r="B573" s="42"/>
      <c r="C573" s="25"/>
      <c r="D573" s="25"/>
      <c r="E573" s="25"/>
      <c r="F573" s="25"/>
      <c r="G573" s="25"/>
      <c r="H573" s="25"/>
      <c r="I573" s="25"/>
      <c r="J573" s="25"/>
      <c r="K573" s="25"/>
    </row>
    <row r="574" ht="12.75">
      <c r="A574" s="25"/>
      <c r="B574" s="42"/>
      <c r="C574" s="25"/>
      <c r="D574" s="25"/>
      <c r="E574" s="25"/>
      <c r="F574" s="25"/>
      <c r="G574" s="25"/>
      <c r="H574" s="25"/>
      <c r="I574" s="25"/>
      <c r="J574" s="25"/>
      <c r="K574" s="25"/>
    </row>
    <row r="575" ht="12.75">
      <c r="A575" s="25"/>
      <c r="B575" s="42"/>
      <c r="C575" s="25"/>
      <c r="D575" s="25"/>
      <c r="E575" s="25"/>
      <c r="F575" s="25"/>
      <c r="G575" s="25"/>
      <c r="H575" s="25"/>
      <c r="I575" s="25"/>
      <c r="J575" s="25"/>
      <c r="K575" s="25"/>
    </row>
    <row r="576" ht="12.75">
      <c r="A576" s="25"/>
      <c r="B576" s="42"/>
      <c r="C576" s="25"/>
      <c r="D576" s="25"/>
      <c r="E576" s="25"/>
      <c r="F576" s="25"/>
      <c r="G576" s="25"/>
      <c r="H576" s="25"/>
      <c r="I576" s="25"/>
      <c r="J576" s="25"/>
      <c r="K576" s="25"/>
    </row>
    <row r="577" ht="12.75">
      <c r="A577" s="25"/>
      <c r="B577" s="42"/>
      <c r="C577" s="25"/>
      <c r="D577" s="25"/>
      <c r="E577" s="25"/>
      <c r="F577" s="25"/>
      <c r="G577" s="25"/>
      <c r="H577" s="25"/>
      <c r="I577" s="25"/>
      <c r="J577" s="25"/>
      <c r="K577" s="25"/>
    </row>
    <row r="578" ht="12.75">
      <c r="A578" s="25"/>
      <c r="B578" s="42"/>
      <c r="C578" s="25"/>
      <c r="D578" s="25"/>
      <c r="E578" s="25"/>
      <c r="F578" s="25"/>
      <c r="G578" s="25"/>
      <c r="H578" s="25"/>
      <c r="I578" s="25"/>
      <c r="J578" s="25"/>
      <c r="K578" s="25"/>
    </row>
    <row r="579" ht="12.75">
      <c r="A579" s="25"/>
      <c r="B579" s="42"/>
      <c r="C579" s="25"/>
      <c r="D579" s="25"/>
      <c r="E579" s="25"/>
      <c r="F579" s="25"/>
      <c r="G579" s="25"/>
      <c r="H579" s="25"/>
      <c r="I579" s="25"/>
      <c r="J579" s="25"/>
      <c r="K579" s="25"/>
    </row>
    <row r="580" ht="12.75">
      <c r="A580" s="25"/>
      <c r="B580" s="42"/>
      <c r="C580" s="25"/>
      <c r="D580" s="25"/>
      <c r="E580" s="25"/>
      <c r="F580" s="25"/>
      <c r="G580" s="25"/>
      <c r="H580" s="25"/>
      <c r="I580" s="25"/>
      <c r="J580" s="25"/>
      <c r="K580" s="25"/>
    </row>
    <row r="581" ht="12.75">
      <c r="A581" s="25"/>
      <c r="B581" s="42"/>
      <c r="C581" s="25"/>
      <c r="D581" s="25"/>
      <c r="E581" s="25"/>
      <c r="F581" s="25"/>
      <c r="G581" s="25"/>
      <c r="H581" s="25"/>
      <c r="I581" s="25"/>
      <c r="J581" s="25"/>
      <c r="K581" s="25"/>
    </row>
    <row r="582" ht="12.75">
      <c r="A582" s="25"/>
      <c r="B582" s="42"/>
      <c r="C582" s="25"/>
      <c r="D582" s="25"/>
      <c r="E582" s="25"/>
      <c r="F582" s="25"/>
      <c r="G582" s="25"/>
      <c r="H582" s="25"/>
      <c r="I582" s="25"/>
      <c r="J582" s="25"/>
      <c r="K582" s="25"/>
    </row>
    <row r="583" ht="12.75">
      <c r="A583" s="25"/>
      <c r="B583" s="42"/>
      <c r="C583" s="25"/>
      <c r="D583" s="25"/>
      <c r="E583" s="25"/>
      <c r="F583" s="25"/>
      <c r="G583" s="25"/>
      <c r="H583" s="25"/>
      <c r="I583" s="25"/>
      <c r="J583" s="25"/>
      <c r="K583" s="25"/>
    </row>
    <row r="584" ht="12.75">
      <c r="A584" s="25"/>
      <c r="B584" s="42"/>
      <c r="C584" s="25"/>
      <c r="D584" s="25"/>
      <c r="E584" s="25"/>
      <c r="F584" s="25"/>
      <c r="G584" s="25"/>
      <c r="H584" s="25"/>
      <c r="I584" s="25"/>
      <c r="J584" s="25"/>
      <c r="K584" s="25"/>
    </row>
    <row r="585" ht="12.75">
      <c r="A585" s="25"/>
      <c r="B585" s="42"/>
      <c r="C585" s="25"/>
      <c r="D585" s="25"/>
      <c r="E585" s="25"/>
      <c r="F585" s="25"/>
      <c r="G585" s="25"/>
      <c r="H585" s="25"/>
      <c r="I585" s="25"/>
      <c r="J585" s="25"/>
      <c r="K585" s="25"/>
    </row>
    <row r="586" ht="12.75">
      <c r="A586" s="25"/>
      <c r="B586" s="42"/>
      <c r="C586" s="25"/>
      <c r="D586" s="25"/>
      <c r="E586" s="25"/>
      <c r="F586" s="25"/>
      <c r="G586" s="25"/>
      <c r="H586" s="25"/>
      <c r="I586" s="25"/>
      <c r="J586" s="25"/>
      <c r="K586" s="25"/>
    </row>
    <row r="587" ht="12.75">
      <c r="A587" s="25"/>
      <c r="B587" s="42"/>
      <c r="C587" s="25"/>
      <c r="D587" s="25"/>
      <c r="E587" s="25"/>
      <c r="F587" s="25"/>
      <c r="G587" s="25"/>
      <c r="H587" s="25"/>
      <c r="I587" s="25"/>
      <c r="J587" s="25"/>
      <c r="K587" s="25"/>
    </row>
    <row r="588" ht="12.75">
      <c r="A588" s="25"/>
      <c r="B588" s="42"/>
      <c r="C588" s="25"/>
      <c r="D588" s="25"/>
      <c r="E588" s="25"/>
      <c r="F588" s="25"/>
      <c r="G588" s="25"/>
      <c r="H588" s="25"/>
      <c r="I588" s="25"/>
      <c r="J588" s="25"/>
      <c r="K588" s="25"/>
    </row>
    <row r="589" ht="12.75">
      <c r="A589" s="25"/>
      <c r="B589" s="42"/>
      <c r="C589" s="25"/>
      <c r="D589" s="25"/>
      <c r="E589" s="25"/>
      <c r="F589" s="25"/>
      <c r="G589" s="25"/>
      <c r="H589" s="25"/>
      <c r="I589" s="25"/>
      <c r="J589" s="25"/>
      <c r="K589" s="25"/>
    </row>
    <row r="590" ht="12.75">
      <c r="A590" s="25"/>
      <c r="B590" s="42"/>
      <c r="C590" s="25"/>
      <c r="D590" s="25"/>
      <c r="E590" s="25"/>
      <c r="F590" s="25"/>
      <c r="G590" s="25"/>
      <c r="H590" s="25"/>
      <c r="I590" s="25"/>
      <c r="J590" s="25"/>
      <c r="K590" s="25"/>
    </row>
    <row r="591" ht="12.75">
      <c r="A591" s="25"/>
      <c r="B591" s="42"/>
      <c r="C591" s="25"/>
      <c r="D591" s="25"/>
      <c r="E591" s="25"/>
      <c r="F591" s="25"/>
      <c r="G591" s="25"/>
      <c r="H591" s="25"/>
      <c r="I591" s="25"/>
      <c r="J591" s="25"/>
      <c r="K591" s="25"/>
    </row>
    <row r="592" ht="12.75">
      <c r="A592" s="25"/>
      <c r="B592" s="42"/>
      <c r="C592" s="25"/>
      <c r="D592" s="25"/>
      <c r="E592" s="25"/>
      <c r="F592" s="25"/>
      <c r="G592" s="25"/>
      <c r="H592" s="25"/>
      <c r="I592" s="25"/>
      <c r="J592" s="25"/>
      <c r="K592" s="25"/>
    </row>
    <row r="593" ht="12.75">
      <c r="A593" s="25"/>
      <c r="B593" s="42"/>
      <c r="C593" s="25"/>
      <c r="D593" s="25"/>
      <c r="E593" s="25"/>
      <c r="F593" s="25"/>
      <c r="G593" s="25"/>
      <c r="H593" s="25"/>
      <c r="I593" s="25"/>
      <c r="J593" s="25"/>
      <c r="K593" s="25"/>
    </row>
    <row r="594" ht="12.75">
      <c r="A594" s="25"/>
      <c r="B594" s="42"/>
      <c r="C594" s="25"/>
      <c r="D594" s="25"/>
      <c r="E594" s="25"/>
      <c r="F594" s="25"/>
      <c r="G594" s="25"/>
      <c r="H594" s="25"/>
      <c r="I594" s="25"/>
      <c r="J594" s="25"/>
      <c r="K594" s="25"/>
    </row>
    <row r="595" ht="12.75">
      <c r="A595" s="25"/>
      <c r="B595" s="42"/>
      <c r="C595" s="25"/>
      <c r="D595" s="25"/>
      <c r="E595" s="25"/>
      <c r="F595" s="25"/>
      <c r="G595" s="25"/>
      <c r="H595" s="25"/>
      <c r="I595" s="25"/>
      <c r="J595" s="25"/>
      <c r="K595" s="25"/>
    </row>
    <row r="596" ht="12.75">
      <c r="A596" s="25"/>
      <c r="B596" s="42"/>
      <c r="C596" s="25"/>
      <c r="D596" s="25"/>
      <c r="E596" s="25"/>
      <c r="F596" s="25"/>
      <c r="G596" s="25"/>
      <c r="H596" s="25"/>
      <c r="I596" s="25"/>
      <c r="J596" s="25"/>
      <c r="K596" s="25"/>
    </row>
    <row r="597" ht="12.75">
      <c r="A597" s="25"/>
      <c r="B597" s="42"/>
      <c r="C597" s="25"/>
      <c r="D597" s="25"/>
      <c r="E597" s="25"/>
      <c r="F597" s="25"/>
      <c r="G597" s="25"/>
      <c r="H597" s="25"/>
      <c r="I597" s="25"/>
      <c r="J597" s="25"/>
      <c r="K597" s="25"/>
    </row>
    <row r="598" ht="12.75">
      <c r="A598" s="25"/>
      <c r="B598" s="42"/>
      <c r="C598" s="25"/>
      <c r="D598" s="25"/>
      <c r="E598" s="25"/>
      <c r="F598" s="25"/>
      <c r="G598" s="25"/>
      <c r="H598" s="25"/>
      <c r="I598" s="25"/>
      <c r="J598" s="25"/>
      <c r="K598" s="25"/>
    </row>
    <row r="599" ht="12.75">
      <c r="A599" s="25"/>
      <c r="B599" s="42"/>
      <c r="C599" s="25"/>
      <c r="D599" s="25"/>
      <c r="E599" s="25"/>
      <c r="F599" s="25"/>
      <c r="G599" s="25"/>
      <c r="H599" s="25"/>
      <c r="I599" s="25"/>
      <c r="J599" s="25"/>
      <c r="K599" s="25"/>
    </row>
    <row r="600" ht="12.75">
      <c r="A600" s="25"/>
      <c r="B600" s="42"/>
      <c r="C600" s="25"/>
      <c r="D600" s="25"/>
      <c r="E600" s="25"/>
      <c r="F600" s="25"/>
      <c r="G600" s="25"/>
      <c r="H600" s="25"/>
      <c r="I600" s="25"/>
      <c r="J600" s="25"/>
      <c r="K600" s="25"/>
    </row>
    <row r="601" ht="12.75">
      <c r="A601" s="25"/>
      <c r="B601" s="42"/>
      <c r="C601" s="25"/>
      <c r="D601" s="25"/>
      <c r="E601" s="25"/>
      <c r="F601" s="25"/>
      <c r="G601" s="25"/>
      <c r="H601" s="25"/>
      <c r="I601" s="25"/>
      <c r="J601" s="25"/>
      <c r="K601" s="25"/>
    </row>
    <row r="602" ht="12.75">
      <c r="A602" s="25"/>
      <c r="B602" s="42"/>
      <c r="C602" s="25"/>
      <c r="D602" s="25"/>
      <c r="E602" s="25"/>
      <c r="F602" s="25"/>
      <c r="G602" s="25"/>
      <c r="H602" s="25"/>
      <c r="I602" s="25"/>
      <c r="J602" s="25"/>
      <c r="K602" s="25"/>
    </row>
    <row r="603" ht="12.75">
      <c r="A603" s="25"/>
      <c r="B603" s="42"/>
      <c r="C603" s="25"/>
      <c r="D603" s="25"/>
      <c r="E603" s="25"/>
      <c r="F603" s="25"/>
      <c r="G603" s="25"/>
      <c r="H603" s="25"/>
      <c r="I603" s="25"/>
      <c r="J603" s="25"/>
      <c r="K603" s="25"/>
    </row>
    <row r="604" ht="12.75">
      <c r="A604" s="25"/>
      <c r="B604" s="42"/>
      <c r="C604" s="25"/>
      <c r="D604" s="25"/>
      <c r="E604" s="25"/>
      <c r="F604" s="25"/>
      <c r="G604" s="25"/>
      <c r="H604" s="25"/>
      <c r="I604" s="25"/>
      <c r="J604" s="25"/>
      <c r="K604" s="25"/>
    </row>
    <row r="605" ht="12.75">
      <c r="A605" s="25"/>
      <c r="B605" s="42"/>
      <c r="C605" s="25"/>
      <c r="D605" s="25"/>
      <c r="E605" s="25"/>
      <c r="F605" s="25"/>
      <c r="G605" s="25"/>
      <c r="H605" s="25"/>
      <c r="I605" s="25"/>
      <c r="J605" s="25"/>
      <c r="K605" s="25"/>
    </row>
    <row r="606" ht="12.75">
      <c r="A606" s="25"/>
      <c r="B606" s="42"/>
      <c r="C606" s="25"/>
      <c r="D606" s="25"/>
      <c r="E606" s="25"/>
      <c r="F606" s="25"/>
      <c r="G606" s="25"/>
      <c r="H606" s="25"/>
      <c r="I606" s="25"/>
      <c r="J606" s="25"/>
      <c r="K606" s="25"/>
    </row>
    <row r="607" ht="12.75">
      <c r="A607" s="25"/>
      <c r="B607" s="42"/>
      <c r="C607" s="25"/>
      <c r="D607" s="25"/>
      <c r="E607" s="25"/>
      <c r="F607" s="25"/>
      <c r="G607" s="25"/>
      <c r="H607" s="25"/>
      <c r="I607" s="25"/>
      <c r="J607" s="25"/>
      <c r="K607" s="25"/>
    </row>
    <row r="608" ht="12.75">
      <c r="A608" s="25"/>
      <c r="B608" s="42"/>
      <c r="C608" s="25"/>
      <c r="D608" s="25"/>
      <c r="E608" s="25"/>
      <c r="F608" s="25"/>
      <c r="G608" s="25"/>
      <c r="H608" s="25"/>
      <c r="I608" s="25"/>
      <c r="J608" s="25"/>
      <c r="K608" s="25"/>
    </row>
    <row r="609" ht="12.75">
      <c r="A609" s="25"/>
      <c r="B609" s="42"/>
      <c r="C609" s="25"/>
      <c r="D609" s="25"/>
      <c r="E609" s="25"/>
      <c r="F609" s="25"/>
      <c r="G609" s="25"/>
      <c r="H609" s="25"/>
      <c r="I609" s="25"/>
      <c r="J609" s="25"/>
      <c r="K609" s="25"/>
    </row>
    <row r="610" ht="12.75">
      <c r="A610" s="25"/>
      <c r="B610" s="42"/>
      <c r="C610" s="25"/>
      <c r="D610" s="25"/>
      <c r="E610" s="25"/>
      <c r="F610" s="25"/>
      <c r="G610" s="25"/>
      <c r="H610" s="25"/>
      <c r="I610" s="25"/>
      <c r="J610" s="25"/>
      <c r="K610" s="25"/>
    </row>
    <row r="611" ht="12.75">
      <c r="A611" s="25"/>
      <c r="B611" s="42"/>
      <c r="C611" s="25"/>
      <c r="D611" s="25"/>
      <c r="E611" s="25"/>
      <c r="F611" s="25"/>
      <c r="G611" s="25"/>
      <c r="H611" s="25"/>
      <c r="I611" s="25"/>
      <c r="J611" s="25"/>
      <c r="K611" s="25"/>
    </row>
    <row r="612" ht="12.75">
      <c r="A612" s="25"/>
      <c r="B612" s="42"/>
      <c r="C612" s="25"/>
      <c r="D612" s="25"/>
      <c r="E612" s="25"/>
      <c r="F612" s="25"/>
      <c r="G612" s="25"/>
      <c r="H612" s="25"/>
      <c r="I612" s="25"/>
      <c r="J612" s="25"/>
      <c r="K612" s="25"/>
    </row>
    <row r="613" ht="12.75">
      <c r="A613" s="25"/>
      <c r="B613" s="42"/>
      <c r="C613" s="25"/>
      <c r="D613" s="25"/>
      <c r="E613" s="25"/>
      <c r="F613" s="25"/>
      <c r="G613" s="25"/>
      <c r="H613" s="25"/>
      <c r="I613" s="25"/>
      <c r="J613" s="25"/>
      <c r="K613" s="25"/>
    </row>
    <row r="614" ht="12.75">
      <c r="A614" s="25"/>
      <c r="B614" s="42"/>
      <c r="C614" s="25"/>
      <c r="D614" s="25"/>
      <c r="E614" s="25"/>
      <c r="F614" s="25"/>
      <c r="G614" s="25"/>
      <c r="H614" s="25"/>
      <c r="I614" s="25"/>
      <c r="J614" s="25"/>
      <c r="K614" s="25"/>
    </row>
    <row r="615" ht="12.75">
      <c r="A615" s="25"/>
      <c r="B615" s="42"/>
      <c r="C615" s="25"/>
      <c r="D615" s="25"/>
      <c r="E615" s="25"/>
      <c r="F615" s="25"/>
      <c r="G615" s="25"/>
      <c r="H615" s="25"/>
      <c r="I615" s="25"/>
      <c r="J615" s="25"/>
      <c r="K615" s="25"/>
    </row>
    <row r="616" ht="12.75">
      <c r="A616" s="25"/>
      <c r="B616" s="42"/>
      <c r="C616" s="25"/>
      <c r="D616" s="25"/>
      <c r="E616" s="25"/>
      <c r="F616" s="25"/>
      <c r="G616" s="25"/>
      <c r="H616" s="25"/>
      <c r="I616" s="25"/>
      <c r="J616" s="25"/>
      <c r="K616" s="25"/>
    </row>
    <row r="617" ht="12.75">
      <c r="A617" s="25"/>
      <c r="B617" s="42"/>
      <c r="C617" s="25"/>
      <c r="D617" s="25"/>
      <c r="E617" s="25"/>
      <c r="F617" s="25"/>
      <c r="G617" s="25"/>
      <c r="H617" s="25"/>
      <c r="I617" s="25"/>
      <c r="J617" s="25"/>
      <c r="K617" s="25"/>
    </row>
    <row r="618" ht="12.75">
      <c r="A618" s="25"/>
      <c r="B618" s="42"/>
      <c r="C618" s="25"/>
      <c r="D618" s="25"/>
      <c r="E618" s="25"/>
      <c r="F618" s="25"/>
      <c r="G618" s="25"/>
      <c r="H618" s="25"/>
      <c r="I618" s="25"/>
      <c r="J618" s="25"/>
      <c r="K618" s="25"/>
    </row>
    <row r="619" ht="12.75">
      <c r="A619" s="25"/>
      <c r="B619" s="42"/>
      <c r="C619" s="25"/>
      <c r="D619" s="25"/>
      <c r="E619" s="25"/>
      <c r="F619" s="25"/>
      <c r="G619" s="25"/>
      <c r="H619" s="25"/>
      <c r="I619" s="25"/>
      <c r="J619" s="25"/>
      <c r="K619" s="25"/>
    </row>
    <row r="620" ht="12.75">
      <c r="A620" s="25"/>
      <c r="B620" s="42"/>
      <c r="C620" s="25"/>
      <c r="D620" s="25"/>
      <c r="E620" s="25"/>
      <c r="F620" s="25"/>
      <c r="G620" s="25"/>
      <c r="H620" s="25"/>
      <c r="I620" s="25"/>
      <c r="J620" s="25"/>
      <c r="K620" s="25"/>
    </row>
    <row r="621" ht="12.75">
      <c r="A621" s="25"/>
      <c r="B621" s="42"/>
      <c r="C621" s="25"/>
      <c r="D621" s="25"/>
      <c r="E621" s="25"/>
      <c r="F621" s="25"/>
      <c r="G621" s="25"/>
      <c r="H621" s="25"/>
      <c r="I621" s="25"/>
      <c r="J621" s="25"/>
      <c r="K621" s="25"/>
    </row>
    <row r="622" ht="12.75">
      <c r="A622" s="25"/>
      <c r="B622" s="42"/>
      <c r="C622" s="25"/>
      <c r="D622" s="25"/>
      <c r="E622" s="25"/>
      <c r="F622" s="25"/>
      <c r="G622" s="25"/>
      <c r="H622" s="25"/>
      <c r="I622" s="25"/>
      <c r="J622" s="25"/>
      <c r="K622" s="25"/>
    </row>
    <row r="623" ht="12.75">
      <c r="A623" s="25"/>
      <c r="B623" s="42"/>
      <c r="C623" s="25"/>
      <c r="D623" s="25"/>
      <c r="E623" s="25"/>
      <c r="F623" s="25"/>
      <c r="G623" s="25"/>
      <c r="H623" s="25"/>
      <c r="I623" s="25"/>
      <c r="J623" s="25"/>
      <c r="K623" s="25"/>
    </row>
    <row r="624" ht="12.75">
      <c r="A624" s="25"/>
      <c r="B624" s="42"/>
      <c r="C624" s="25"/>
      <c r="D624" s="25"/>
      <c r="E624" s="25"/>
      <c r="F624" s="25"/>
      <c r="G624" s="25"/>
      <c r="H624" s="25"/>
      <c r="I624" s="25"/>
      <c r="J624" s="25"/>
      <c r="K624" s="25"/>
    </row>
    <row r="625" ht="12.75">
      <c r="A625" s="25"/>
      <c r="B625" s="42"/>
      <c r="C625" s="25"/>
      <c r="D625" s="25"/>
      <c r="E625" s="25"/>
      <c r="F625" s="25"/>
      <c r="G625" s="25"/>
      <c r="H625" s="25"/>
      <c r="I625" s="25"/>
      <c r="J625" s="25"/>
      <c r="K625" s="25"/>
    </row>
    <row r="626" ht="12.75">
      <c r="A626" s="25"/>
      <c r="B626" s="42"/>
      <c r="C626" s="25"/>
      <c r="D626" s="25"/>
      <c r="E626" s="25"/>
      <c r="F626" s="25"/>
      <c r="G626" s="25"/>
      <c r="H626" s="25"/>
      <c r="I626" s="25"/>
      <c r="J626" s="25"/>
      <c r="K626" s="25"/>
    </row>
    <row r="627" ht="12.75">
      <c r="A627" s="25"/>
      <c r="B627" s="42"/>
      <c r="C627" s="25"/>
      <c r="D627" s="25"/>
      <c r="E627" s="25"/>
      <c r="F627" s="25"/>
      <c r="G627" s="25"/>
      <c r="H627" s="25"/>
      <c r="I627" s="25"/>
      <c r="J627" s="25"/>
      <c r="K627" s="25"/>
    </row>
    <row r="628" ht="12.75">
      <c r="A628" s="25"/>
      <c r="B628" s="42"/>
      <c r="C628" s="25"/>
      <c r="D628" s="25"/>
      <c r="E628" s="25"/>
      <c r="F628" s="25"/>
      <c r="G628" s="25"/>
      <c r="H628" s="25"/>
      <c r="I628" s="25"/>
      <c r="J628" s="25"/>
      <c r="K628" s="25"/>
    </row>
    <row r="629" ht="12.75">
      <c r="A629" s="25"/>
      <c r="B629" s="42"/>
      <c r="C629" s="25"/>
      <c r="D629" s="25"/>
      <c r="E629" s="25"/>
      <c r="F629" s="25"/>
      <c r="G629" s="25"/>
      <c r="H629" s="25"/>
      <c r="I629" s="25"/>
      <c r="J629" s="25"/>
      <c r="K629" s="25"/>
    </row>
    <row r="630" ht="12.75">
      <c r="A630" s="25"/>
      <c r="B630" s="42"/>
      <c r="C630" s="25"/>
      <c r="D630" s="25"/>
      <c r="E630" s="25"/>
      <c r="F630" s="25"/>
      <c r="G630" s="25"/>
      <c r="H630" s="25"/>
      <c r="I630" s="25"/>
      <c r="J630" s="25"/>
      <c r="K630" s="25"/>
    </row>
    <row r="631" ht="12.75">
      <c r="A631" s="25"/>
      <c r="B631" s="42"/>
      <c r="C631" s="25"/>
      <c r="D631" s="25"/>
      <c r="E631" s="25"/>
      <c r="F631" s="25"/>
      <c r="G631" s="25"/>
      <c r="H631" s="25"/>
      <c r="I631" s="25"/>
      <c r="J631" s="25"/>
      <c r="K631" s="25"/>
    </row>
    <row r="632" ht="12.75">
      <c r="A632" s="25"/>
      <c r="B632" s="42"/>
      <c r="C632" s="25"/>
      <c r="D632" s="25"/>
      <c r="E632" s="25"/>
      <c r="F632" s="25"/>
      <c r="G632" s="25"/>
      <c r="H632" s="25"/>
      <c r="I632" s="25"/>
      <c r="J632" s="25"/>
      <c r="K632" s="25"/>
    </row>
    <row r="633" ht="12.75">
      <c r="A633" s="25"/>
      <c r="B633" s="42"/>
      <c r="C633" s="25"/>
      <c r="D633" s="25"/>
      <c r="E633" s="25"/>
      <c r="F633" s="25"/>
      <c r="G633" s="25"/>
      <c r="H633" s="25"/>
      <c r="I633" s="25"/>
      <c r="J633" s="25"/>
      <c r="K633" s="25"/>
    </row>
    <row r="634" ht="12.75">
      <c r="A634" s="25"/>
      <c r="B634" s="42"/>
      <c r="C634" s="25"/>
      <c r="D634" s="25"/>
      <c r="E634" s="25"/>
      <c r="F634" s="25"/>
      <c r="G634" s="25"/>
      <c r="H634" s="25"/>
      <c r="I634" s="25"/>
      <c r="J634" s="25"/>
      <c r="K634" s="25"/>
    </row>
    <row r="635" ht="12.75">
      <c r="A635" s="25"/>
      <c r="B635" s="42"/>
      <c r="C635" s="25"/>
      <c r="D635" s="25"/>
      <c r="E635" s="25"/>
      <c r="F635" s="25"/>
      <c r="G635" s="25"/>
      <c r="H635" s="25"/>
      <c r="I635" s="25"/>
      <c r="J635" s="25"/>
      <c r="K635" s="25"/>
    </row>
    <row r="636" ht="12.75">
      <c r="A636" s="25"/>
      <c r="B636" s="42"/>
      <c r="C636" s="25"/>
      <c r="D636" s="25"/>
      <c r="E636" s="25"/>
      <c r="F636" s="25"/>
      <c r="G636" s="25"/>
      <c r="H636" s="25"/>
      <c r="I636" s="25"/>
      <c r="J636" s="25"/>
      <c r="K636" s="25"/>
    </row>
    <row r="637" ht="12.75">
      <c r="A637" s="25"/>
      <c r="B637" s="42"/>
      <c r="C637" s="25"/>
      <c r="D637" s="25"/>
      <c r="E637" s="25"/>
      <c r="F637" s="25"/>
      <c r="G637" s="25"/>
      <c r="H637" s="25"/>
      <c r="I637" s="25"/>
      <c r="J637" s="25"/>
      <c r="K637" s="25"/>
    </row>
    <row r="638" ht="12.75">
      <c r="A638" s="25"/>
      <c r="B638" s="42"/>
      <c r="C638" s="25"/>
      <c r="D638" s="25"/>
      <c r="E638" s="25"/>
      <c r="F638" s="25"/>
      <c r="G638" s="25"/>
      <c r="H638" s="25"/>
      <c r="I638" s="25"/>
      <c r="J638" s="25"/>
      <c r="K638" s="25"/>
    </row>
    <row r="639" ht="12.75">
      <c r="A639" s="25"/>
      <c r="B639" s="42"/>
      <c r="C639" s="25"/>
      <c r="D639" s="25"/>
      <c r="E639" s="25"/>
      <c r="F639" s="25"/>
      <c r="G639" s="25"/>
      <c r="H639" s="25"/>
      <c r="I639" s="25"/>
      <c r="J639" s="25"/>
      <c r="K639" s="25"/>
    </row>
    <row r="640" ht="12.75">
      <c r="A640" s="25"/>
      <c r="B640" s="42"/>
      <c r="C640" s="25"/>
      <c r="D640" s="25"/>
      <c r="E640" s="25"/>
      <c r="F640" s="25"/>
      <c r="G640" s="25"/>
      <c r="H640" s="25"/>
      <c r="I640" s="25"/>
      <c r="J640" s="25"/>
      <c r="K640" s="25"/>
    </row>
    <row r="641" ht="12.75">
      <c r="A641" s="25"/>
      <c r="B641" s="42"/>
      <c r="C641" s="25"/>
      <c r="D641" s="25"/>
      <c r="E641" s="25"/>
      <c r="F641" s="25"/>
      <c r="G641" s="25"/>
      <c r="H641" s="25"/>
      <c r="I641" s="25"/>
      <c r="J641" s="25"/>
      <c r="K641" s="25"/>
    </row>
    <row r="642" ht="12.75">
      <c r="A642" s="25"/>
      <c r="B642" s="42"/>
      <c r="C642" s="25"/>
      <c r="D642" s="25"/>
      <c r="E642" s="25"/>
      <c r="F642" s="25"/>
      <c r="G642" s="25"/>
      <c r="H642" s="25"/>
      <c r="I642" s="25"/>
      <c r="J642" s="25"/>
      <c r="K642" s="25"/>
    </row>
    <row r="643" ht="12.75">
      <c r="A643" s="25"/>
      <c r="B643" s="42"/>
      <c r="C643" s="25"/>
      <c r="D643" s="25"/>
      <c r="E643" s="25"/>
      <c r="F643" s="25"/>
      <c r="G643" s="25"/>
      <c r="H643" s="25"/>
      <c r="I643" s="25"/>
      <c r="J643" s="25"/>
      <c r="K643" s="25"/>
    </row>
    <row r="644" ht="12.75">
      <c r="A644" s="25"/>
      <c r="B644" s="42"/>
      <c r="C644" s="25"/>
      <c r="D644" s="25"/>
      <c r="E644" s="25"/>
      <c r="F644" s="25"/>
      <c r="G644" s="25"/>
      <c r="H644" s="25"/>
      <c r="I644" s="25"/>
      <c r="J644" s="25"/>
      <c r="K644" s="25"/>
    </row>
    <row r="645" ht="12.75">
      <c r="A645" s="25"/>
      <c r="B645" s="42"/>
      <c r="C645" s="25"/>
      <c r="D645" s="25"/>
      <c r="E645" s="25"/>
      <c r="F645" s="25"/>
      <c r="G645" s="25"/>
      <c r="H645" s="25"/>
      <c r="I645" s="25"/>
      <c r="J645" s="25"/>
      <c r="K645" s="25"/>
    </row>
    <row r="646" ht="12.75">
      <c r="A646" s="25"/>
      <c r="B646" s="42"/>
      <c r="C646" s="25"/>
      <c r="D646" s="25"/>
      <c r="E646" s="25"/>
      <c r="F646" s="25"/>
      <c r="G646" s="25"/>
      <c r="H646" s="25"/>
      <c r="I646" s="25"/>
      <c r="J646" s="25"/>
      <c r="K646" s="25"/>
    </row>
    <row r="647" ht="12.75">
      <c r="A647" s="25"/>
      <c r="B647" s="42"/>
      <c r="C647" s="25"/>
      <c r="D647" s="25"/>
      <c r="E647" s="25"/>
      <c r="F647" s="25"/>
      <c r="G647" s="25"/>
      <c r="H647" s="25"/>
      <c r="I647" s="25"/>
      <c r="J647" s="25"/>
      <c r="K647" s="25"/>
    </row>
    <row r="648" ht="12.75">
      <c r="A648" s="25"/>
      <c r="B648" s="42"/>
      <c r="C648" s="25"/>
      <c r="D648" s="25"/>
      <c r="E648" s="25"/>
      <c r="F648" s="25"/>
      <c r="G648" s="25"/>
      <c r="H648" s="25"/>
      <c r="I648" s="25"/>
      <c r="J648" s="25"/>
      <c r="K648" s="25"/>
    </row>
    <row r="649" ht="12.75">
      <c r="A649" s="25"/>
      <c r="B649" s="42"/>
      <c r="C649" s="25"/>
      <c r="D649" s="25"/>
      <c r="E649" s="25"/>
      <c r="F649" s="25"/>
      <c r="G649" s="25"/>
      <c r="H649" s="25"/>
      <c r="I649" s="25"/>
      <c r="J649" s="25"/>
      <c r="K649" s="25"/>
    </row>
    <row r="650" ht="12.75">
      <c r="A650" s="25"/>
      <c r="B650" s="42"/>
      <c r="C650" s="25"/>
      <c r="D650" s="25"/>
      <c r="E650" s="25"/>
      <c r="F650" s="25"/>
      <c r="G650" s="25"/>
      <c r="H650" s="25"/>
      <c r="I650" s="25"/>
      <c r="J650" s="25"/>
      <c r="K650" s="25"/>
    </row>
    <row r="651" ht="12.75">
      <c r="A651" s="25"/>
      <c r="B651" s="42"/>
      <c r="C651" s="25"/>
      <c r="D651" s="25"/>
      <c r="E651" s="25"/>
      <c r="F651" s="25"/>
      <c r="G651" s="25"/>
      <c r="H651" s="25"/>
      <c r="I651" s="25"/>
      <c r="J651" s="25"/>
      <c r="K651" s="25"/>
    </row>
    <row r="652" ht="12.75">
      <c r="A652" s="25"/>
      <c r="B652" s="42"/>
      <c r="C652" s="25"/>
      <c r="D652" s="25"/>
      <c r="E652" s="25"/>
      <c r="F652" s="25"/>
      <c r="G652" s="25"/>
      <c r="H652" s="25"/>
      <c r="I652" s="25"/>
      <c r="J652" s="25"/>
      <c r="K652" s="25"/>
    </row>
    <row r="653" ht="12.75">
      <c r="A653" s="25"/>
      <c r="B653" s="42"/>
      <c r="C653" s="25"/>
      <c r="D653" s="25"/>
      <c r="E653" s="25"/>
      <c r="F653" s="25"/>
      <c r="G653" s="25"/>
      <c r="H653" s="25"/>
      <c r="I653" s="25"/>
      <c r="J653" s="25"/>
      <c r="K653" s="25"/>
    </row>
    <row r="654" ht="12.75">
      <c r="A654" s="25"/>
      <c r="B654" s="42"/>
      <c r="C654" s="25"/>
      <c r="D654" s="25"/>
      <c r="E654" s="25"/>
      <c r="F654" s="25"/>
      <c r="G654" s="25"/>
      <c r="H654" s="25"/>
      <c r="I654" s="25"/>
      <c r="J654" s="25"/>
      <c r="K654" s="25"/>
    </row>
    <row r="655" ht="12.75">
      <c r="A655" s="25"/>
      <c r="B655" s="42"/>
      <c r="C655" s="25"/>
      <c r="D655" s="25"/>
      <c r="E655" s="25"/>
      <c r="F655" s="25"/>
      <c r="G655" s="25"/>
      <c r="H655" s="25"/>
      <c r="I655" s="25"/>
      <c r="J655" s="25"/>
      <c r="K655" s="25"/>
    </row>
    <row r="656" ht="12.75">
      <c r="A656" s="25"/>
      <c r="B656" s="42"/>
      <c r="C656" s="25"/>
      <c r="D656" s="25"/>
      <c r="E656" s="25"/>
      <c r="F656" s="25"/>
      <c r="G656" s="25"/>
      <c r="H656" s="25"/>
      <c r="I656" s="25"/>
      <c r="J656" s="25"/>
      <c r="K656" s="25"/>
    </row>
    <row r="657" ht="12.75">
      <c r="A657" s="25"/>
      <c r="B657" s="42"/>
      <c r="C657" s="25"/>
      <c r="D657" s="25"/>
      <c r="E657" s="25"/>
      <c r="F657" s="25"/>
      <c r="G657" s="25"/>
      <c r="H657" s="25"/>
      <c r="I657" s="25"/>
      <c r="J657" s="25"/>
      <c r="K657" s="25"/>
    </row>
    <row r="658" ht="12.75">
      <c r="A658" s="25"/>
      <c r="B658" s="42"/>
      <c r="C658" s="25"/>
      <c r="D658" s="25"/>
      <c r="E658" s="25"/>
      <c r="F658" s="25"/>
      <c r="G658" s="25"/>
      <c r="H658" s="25"/>
      <c r="I658" s="25"/>
      <c r="J658" s="25"/>
      <c r="K658" s="25"/>
    </row>
    <row r="659" ht="12.75">
      <c r="A659" s="25"/>
      <c r="B659" s="42"/>
      <c r="C659" s="25"/>
      <c r="D659" s="25"/>
      <c r="E659" s="25"/>
      <c r="F659" s="25"/>
      <c r="G659" s="25"/>
      <c r="H659" s="25"/>
      <c r="I659" s="25"/>
      <c r="J659" s="25"/>
      <c r="K659" s="25"/>
    </row>
    <row r="660" ht="12.75">
      <c r="A660" s="25"/>
      <c r="B660" s="42"/>
      <c r="C660" s="25"/>
      <c r="D660" s="25"/>
      <c r="E660" s="25"/>
      <c r="F660" s="25"/>
      <c r="G660" s="25"/>
      <c r="H660" s="25"/>
      <c r="I660" s="25"/>
      <c r="J660" s="25"/>
      <c r="K660" s="25"/>
    </row>
    <row r="661" ht="12.75">
      <c r="A661" s="25"/>
      <c r="B661" s="42"/>
      <c r="C661" s="25"/>
      <c r="D661" s="25"/>
      <c r="E661" s="25"/>
      <c r="F661" s="25"/>
      <c r="G661" s="25"/>
      <c r="H661" s="25"/>
      <c r="I661" s="25"/>
      <c r="J661" s="25"/>
      <c r="K661" s="25"/>
    </row>
    <row r="662" ht="12.75">
      <c r="A662" s="25"/>
      <c r="B662" s="42"/>
      <c r="C662" s="25"/>
      <c r="D662" s="25"/>
      <c r="E662" s="25"/>
      <c r="F662" s="25"/>
      <c r="G662" s="25"/>
      <c r="H662" s="25"/>
      <c r="I662" s="25"/>
      <c r="J662" s="25"/>
      <c r="K662" s="25"/>
    </row>
    <row r="663" ht="12.75">
      <c r="A663" s="25"/>
      <c r="B663" s="42"/>
      <c r="C663" s="25"/>
      <c r="D663" s="25"/>
      <c r="E663" s="25"/>
      <c r="F663" s="25"/>
      <c r="G663" s="25"/>
      <c r="H663" s="25"/>
      <c r="I663" s="25"/>
      <c r="J663" s="25"/>
      <c r="K663" s="25"/>
    </row>
    <row r="664" ht="12.75">
      <c r="A664" s="25"/>
      <c r="B664" s="42"/>
      <c r="C664" s="25"/>
      <c r="D664" s="25"/>
      <c r="E664" s="25"/>
      <c r="F664" s="25"/>
      <c r="G664" s="25"/>
      <c r="H664" s="25"/>
      <c r="I664" s="25"/>
      <c r="J664" s="25"/>
      <c r="K664" s="25"/>
    </row>
    <row r="665" ht="12.75">
      <c r="A665" s="25"/>
      <c r="B665" s="42"/>
      <c r="C665" s="25"/>
      <c r="D665" s="25"/>
      <c r="E665" s="25"/>
      <c r="F665" s="25"/>
      <c r="G665" s="25"/>
      <c r="H665" s="25"/>
      <c r="I665" s="25"/>
      <c r="J665" s="25"/>
      <c r="K665" s="25"/>
    </row>
    <row r="666" ht="12.75">
      <c r="A666" s="25"/>
      <c r="B666" s="42"/>
      <c r="C666" s="25"/>
      <c r="D666" s="25"/>
      <c r="E666" s="25"/>
      <c r="F666" s="25"/>
      <c r="G666" s="25"/>
      <c r="H666" s="25"/>
      <c r="I666" s="25"/>
      <c r="J666" s="25"/>
      <c r="K666" s="25"/>
    </row>
    <row r="667" ht="12.75">
      <c r="A667" s="25"/>
      <c r="B667" s="42"/>
      <c r="C667" s="25"/>
      <c r="D667" s="25"/>
      <c r="E667" s="25"/>
      <c r="F667" s="25"/>
      <c r="G667" s="25"/>
      <c r="H667" s="25"/>
      <c r="I667" s="25"/>
      <c r="J667" s="25"/>
      <c r="K667" s="25"/>
    </row>
    <row r="668" ht="12.75">
      <c r="A668" s="25"/>
      <c r="B668" s="42"/>
      <c r="C668" s="25"/>
      <c r="D668" s="25"/>
      <c r="E668" s="25"/>
      <c r="F668" s="25"/>
      <c r="G668" s="25"/>
      <c r="H668" s="25"/>
      <c r="I668" s="25"/>
      <c r="J668" s="25"/>
      <c r="K668" s="25"/>
    </row>
    <row r="669" ht="12.75">
      <c r="A669" s="25"/>
      <c r="B669" s="42"/>
      <c r="C669" s="25"/>
      <c r="D669" s="25"/>
      <c r="E669" s="25"/>
      <c r="F669" s="25"/>
      <c r="G669" s="25"/>
      <c r="H669" s="25"/>
      <c r="I669" s="25"/>
      <c r="J669" s="25"/>
      <c r="K669" s="25"/>
    </row>
    <row r="670" ht="12.75">
      <c r="A670" s="25"/>
      <c r="B670" s="42"/>
      <c r="C670" s="25"/>
      <c r="D670" s="25"/>
      <c r="E670" s="25"/>
      <c r="F670" s="25"/>
      <c r="G670" s="25"/>
      <c r="H670" s="25"/>
      <c r="I670" s="25"/>
      <c r="J670" s="25"/>
      <c r="K670" s="25"/>
    </row>
    <row r="671" ht="12.75">
      <c r="A671" s="25"/>
      <c r="B671" s="42"/>
      <c r="C671" s="25"/>
      <c r="D671" s="25"/>
      <c r="E671" s="25"/>
      <c r="F671" s="25"/>
      <c r="G671" s="25"/>
      <c r="H671" s="25"/>
      <c r="I671" s="25"/>
      <c r="J671" s="25"/>
      <c r="K671" s="25"/>
    </row>
    <row r="672" ht="12.75">
      <c r="A672" s="25"/>
      <c r="B672" s="42"/>
      <c r="C672" s="25"/>
      <c r="D672" s="25"/>
      <c r="E672" s="25"/>
      <c r="F672" s="25"/>
      <c r="G672" s="25"/>
      <c r="H672" s="25"/>
      <c r="I672" s="25"/>
      <c r="J672" s="25"/>
      <c r="K672" s="25"/>
    </row>
    <row r="673" ht="12.75">
      <c r="A673" s="25"/>
      <c r="B673" s="42"/>
      <c r="C673" s="25"/>
      <c r="D673" s="25"/>
      <c r="E673" s="25"/>
      <c r="F673" s="25"/>
      <c r="G673" s="25"/>
      <c r="H673" s="25"/>
      <c r="I673" s="25"/>
      <c r="J673" s="25"/>
      <c r="K673" s="25"/>
    </row>
    <row r="674" ht="12.75">
      <c r="A674" s="25"/>
      <c r="B674" s="42"/>
      <c r="C674" s="25"/>
      <c r="D674" s="25"/>
      <c r="E674" s="25"/>
      <c r="F674" s="25"/>
      <c r="G674" s="25"/>
      <c r="H674" s="25"/>
      <c r="I674" s="25"/>
      <c r="J674" s="25"/>
      <c r="K674" s="25"/>
    </row>
    <row r="675" ht="12.75">
      <c r="A675" s="25"/>
      <c r="B675" s="42"/>
      <c r="C675" s="25"/>
      <c r="D675" s="25"/>
      <c r="E675" s="25"/>
      <c r="F675" s="25"/>
      <c r="G675" s="25"/>
      <c r="H675" s="25"/>
      <c r="I675" s="25"/>
      <c r="J675" s="25"/>
      <c r="K675" s="25"/>
    </row>
    <row r="676" ht="12.75">
      <c r="A676" s="25"/>
      <c r="B676" s="42"/>
      <c r="C676" s="25"/>
      <c r="D676" s="25"/>
      <c r="E676" s="25"/>
      <c r="F676" s="25"/>
      <c r="G676" s="25"/>
      <c r="H676" s="25"/>
      <c r="I676" s="25"/>
      <c r="J676" s="25"/>
      <c r="K676" s="25"/>
    </row>
    <row r="677" ht="12.75">
      <c r="A677" s="25"/>
      <c r="B677" s="42"/>
      <c r="C677" s="25"/>
      <c r="D677" s="25"/>
      <c r="E677" s="25"/>
      <c r="F677" s="25"/>
      <c r="G677" s="25"/>
      <c r="H677" s="25"/>
      <c r="I677" s="25"/>
      <c r="J677" s="25"/>
      <c r="K677" s="25"/>
    </row>
    <row r="678" ht="12.75">
      <c r="A678" s="25"/>
      <c r="B678" s="42"/>
      <c r="C678" s="25"/>
      <c r="D678" s="25"/>
      <c r="E678" s="25"/>
      <c r="F678" s="25"/>
      <c r="G678" s="25"/>
      <c r="H678" s="25"/>
      <c r="I678" s="25"/>
      <c r="J678" s="25"/>
      <c r="K678" s="25"/>
    </row>
    <row r="679" ht="12.75">
      <c r="A679" s="25"/>
      <c r="B679" s="42"/>
      <c r="C679" s="25"/>
      <c r="D679" s="25"/>
      <c r="E679" s="25"/>
      <c r="F679" s="25"/>
      <c r="G679" s="25"/>
      <c r="H679" s="25"/>
      <c r="I679" s="25"/>
      <c r="J679" s="25"/>
      <c r="K679" s="25"/>
    </row>
    <row r="680" ht="12.75">
      <c r="A680" s="25"/>
      <c r="B680" s="42"/>
      <c r="C680" s="25"/>
      <c r="D680" s="25"/>
      <c r="E680" s="25"/>
      <c r="F680" s="25"/>
      <c r="G680" s="25"/>
      <c r="H680" s="25"/>
      <c r="I680" s="25"/>
      <c r="J680" s="25"/>
      <c r="K680" s="25"/>
    </row>
    <row r="681" ht="12.75">
      <c r="A681" s="25"/>
      <c r="B681" s="42"/>
      <c r="C681" s="25"/>
      <c r="D681" s="25"/>
      <c r="E681" s="25"/>
      <c r="F681" s="25"/>
      <c r="G681" s="25"/>
      <c r="H681" s="25"/>
      <c r="I681" s="25"/>
      <c r="J681" s="25"/>
      <c r="K681" s="25"/>
    </row>
    <row r="682" ht="12.75">
      <c r="A682" s="25"/>
      <c r="B682" s="42"/>
      <c r="C682" s="25"/>
      <c r="D682" s="25"/>
      <c r="E682" s="25"/>
      <c r="F682" s="25"/>
      <c r="G682" s="25"/>
      <c r="H682" s="25"/>
      <c r="I682" s="25"/>
      <c r="J682" s="25"/>
      <c r="K682" s="25"/>
    </row>
    <row r="683" ht="12.75">
      <c r="A683" s="25"/>
      <c r="B683" s="42"/>
      <c r="C683" s="25"/>
      <c r="D683" s="25"/>
      <c r="E683" s="25"/>
      <c r="F683" s="25"/>
      <c r="G683" s="25"/>
      <c r="H683" s="25"/>
      <c r="I683" s="25"/>
      <c r="J683" s="25"/>
      <c r="K683" s="25"/>
    </row>
    <row r="684" ht="12.75">
      <c r="A684" s="25"/>
      <c r="B684" s="42"/>
      <c r="C684" s="25"/>
      <c r="D684" s="25"/>
      <c r="E684" s="25"/>
      <c r="F684" s="25"/>
      <c r="G684" s="25"/>
      <c r="H684" s="25"/>
      <c r="I684" s="25"/>
      <c r="J684" s="25"/>
      <c r="K684" s="25"/>
    </row>
    <row r="685" ht="12.75">
      <c r="A685" s="25"/>
      <c r="B685" s="42"/>
      <c r="C685" s="25"/>
      <c r="D685" s="25"/>
      <c r="E685" s="25"/>
      <c r="F685" s="25"/>
      <c r="G685" s="25"/>
      <c r="H685" s="25"/>
      <c r="I685" s="25"/>
      <c r="J685" s="25"/>
      <c r="K685" s="25"/>
    </row>
    <row r="686" ht="12.75">
      <c r="A686" s="25"/>
      <c r="B686" s="42"/>
      <c r="C686" s="25"/>
      <c r="D686" s="25"/>
      <c r="E686" s="25"/>
      <c r="F686" s="25"/>
      <c r="G686" s="25"/>
      <c r="H686" s="25"/>
      <c r="I686" s="25"/>
      <c r="J686" s="25"/>
      <c r="K686" s="25"/>
    </row>
    <row r="687" ht="12.75">
      <c r="A687" s="25"/>
      <c r="B687" s="42"/>
      <c r="C687" s="25"/>
      <c r="D687" s="25"/>
      <c r="E687" s="25"/>
      <c r="F687" s="25"/>
      <c r="G687" s="25"/>
      <c r="H687" s="25"/>
      <c r="I687" s="25"/>
      <c r="J687" s="25"/>
      <c r="K687" s="25"/>
    </row>
    <row r="688" ht="12.75">
      <c r="A688" s="25"/>
      <c r="B688" s="42"/>
      <c r="C688" s="25"/>
      <c r="D688" s="25"/>
      <c r="E688" s="25"/>
      <c r="F688" s="25"/>
      <c r="G688" s="25"/>
      <c r="H688" s="25"/>
      <c r="I688" s="25"/>
      <c r="J688" s="25"/>
      <c r="K688" s="25"/>
    </row>
    <row r="689" ht="12.75">
      <c r="A689" s="25"/>
      <c r="B689" s="42"/>
      <c r="C689" s="25"/>
      <c r="D689" s="25"/>
      <c r="E689" s="25"/>
      <c r="F689" s="25"/>
      <c r="G689" s="25"/>
      <c r="H689" s="25"/>
      <c r="I689" s="25"/>
      <c r="J689" s="25"/>
      <c r="K689" s="25"/>
    </row>
    <row r="690" ht="12.75">
      <c r="A690" s="25"/>
      <c r="B690" s="42"/>
      <c r="C690" s="25"/>
      <c r="D690" s="25"/>
      <c r="E690" s="25"/>
      <c r="F690" s="25"/>
      <c r="G690" s="25"/>
      <c r="H690" s="25"/>
      <c r="I690" s="25"/>
      <c r="J690" s="25"/>
      <c r="K690" s="25"/>
    </row>
    <row r="691" ht="12.75">
      <c r="A691" s="25"/>
      <c r="B691" s="42"/>
      <c r="C691" s="25"/>
      <c r="D691" s="25"/>
      <c r="E691" s="25"/>
      <c r="F691" s="25"/>
      <c r="G691" s="25"/>
      <c r="H691" s="25"/>
      <c r="I691" s="25"/>
      <c r="J691" s="25"/>
      <c r="K691" s="25"/>
    </row>
    <row r="692" ht="12.75">
      <c r="A692" s="25"/>
      <c r="B692" s="42"/>
      <c r="C692" s="25"/>
      <c r="D692" s="25"/>
      <c r="E692" s="25"/>
      <c r="F692" s="25"/>
      <c r="G692" s="25"/>
      <c r="H692" s="25"/>
      <c r="I692" s="25"/>
      <c r="J692" s="25"/>
      <c r="K692" s="25"/>
    </row>
    <row r="693" ht="12.75">
      <c r="A693" s="25"/>
      <c r="B693" s="42"/>
      <c r="C693" s="25"/>
      <c r="D693" s="25"/>
      <c r="E693" s="25"/>
      <c r="F693" s="25"/>
      <c r="G693" s="25"/>
      <c r="H693" s="25"/>
      <c r="I693" s="25"/>
      <c r="J693" s="25"/>
      <c r="K693" s="25"/>
    </row>
    <row r="694" ht="12.75">
      <c r="A694" s="25"/>
      <c r="B694" s="42"/>
      <c r="C694" s="25"/>
      <c r="D694" s="25"/>
      <c r="E694" s="25"/>
      <c r="F694" s="25"/>
      <c r="G694" s="25"/>
      <c r="H694" s="25"/>
      <c r="I694" s="25"/>
      <c r="J694" s="25"/>
      <c r="K694" s="25"/>
    </row>
    <row r="695" ht="12.75">
      <c r="A695" s="25"/>
      <c r="B695" s="42"/>
      <c r="C695" s="25"/>
      <c r="D695" s="25"/>
      <c r="E695" s="25"/>
      <c r="F695" s="25"/>
      <c r="G695" s="25"/>
      <c r="H695" s="25"/>
      <c r="I695" s="25"/>
      <c r="J695" s="25"/>
      <c r="K695" s="25"/>
    </row>
    <row r="696" ht="12.75">
      <c r="A696" s="25"/>
      <c r="B696" s="42"/>
      <c r="C696" s="25"/>
      <c r="D696" s="25"/>
      <c r="E696" s="25"/>
      <c r="F696" s="25"/>
      <c r="G696" s="25"/>
      <c r="H696" s="25"/>
      <c r="I696" s="25"/>
      <c r="J696" s="25"/>
      <c r="K696" s="25"/>
    </row>
    <row r="697" ht="12.75">
      <c r="A697" s="25"/>
      <c r="B697" s="42"/>
      <c r="C697" s="25"/>
      <c r="D697" s="25"/>
      <c r="E697" s="25"/>
      <c r="F697" s="25"/>
      <c r="G697" s="25"/>
      <c r="H697" s="25"/>
      <c r="I697" s="25"/>
      <c r="J697" s="25"/>
      <c r="K697" s="25"/>
    </row>
    <row r="698" ht="12.75">
      <c r="A698" s="25"/>
      <c r="B698" s="42"/>
      <c r="C698" s="25"/>
      <c r="D698" s="25"/>
      <c r="E698" s="25"/>
      <c r="F698" s="25"/>
      <c r="G698" s="25"/>
      <c r="H698" s="25"/>
      <c r="I698" s="25"/>
      <c r="J698" s="25"/>
      <c r="K698" s="25"/>
    </row>
    <row r="699" ht="12.75">
      <c r="A699" s="25"/>
      <c r="B699" s="42"/>
      <c r="C699" s="25"/>
      <c r="D699" s="25"/>
      <c r="E699" s="25"/>
      <c r="F699" s="25"/>
      <c r="G699" s="25"/>
      <c r="H699" s="25"/>
      <c r="I699" s="25"/>
      <c r="J699" s="25"/>
      <c r="K699" s="25"/>
    </row>
    <row r="700" ht="12.75">
      <c r="A700" s="25"/>
      <c r="B700" s="42"/>
      <c r="C700" s="25"/>
      <c r="D700" s="25"/>
      <c r="E700" s="25"/>
      <c r="F700" s="25"/>
      <c r="G700" s="25"/>
      <c r="H700" s="25"/>
      <c r="I700" s="25"/>
      <c r="J700" s="25"/>
      <c r="K700" s="25"/>
    </row>
    <row r="701" ht="12.75">
      <c r="A701" s="25"/>
      <c r="B701" s="42"/>
      <c r="C701" s="25"/>
      <c r="D701" s="25"/>
      <c r="E701" s="25"/>
      <c r="F701" s="25"/>
      <c r="G701" s="25"/>
      <c r="H701" s="25"/>
      <c r="I701" s="25"/>
      <c r="J701" s="25"/>
      <c r="K701" s="25"/>
    </row>
    <row r="702" ht="12.75">
      <c r="A702" s="25"/>
      <c r="B702" s="42"/>
      <c r="C702" s="25"/>
      <c r="D702" s="25"/>
      <c r="E702" s="25"/>
      <c r="F702" s="25"/>
      <c r="G702" s="25"/>
      <c r="H702" s="25"/>
      <c r="I702" s="25"/>
      <c r="J702" s="25"/>
      <c r="K702" s="25"/>
    </row>
    <row r="703" ht="12.75">
      <c r="A703" s="25"/>
      <c r="B703" s="42"/>
      <c r="C703" s="25"/>
      <c r="D703" s="25"/>
      <c r="E703" s="25"/>
      <c r="F703" s="25"/>
      <c r="G703" s="25"/>
      <c r="H703" s="25"/>
      <c r="I703" s="25"/>
      <c r="J703" s="25"/>
      <c r="K703" s="25"/>
    </row>
    <row r="704" ht="12.75">
      <c r="A704" s="25"/>
      <c r="B704" s="42"/>
      <c r="C704" s="25"/>
      <c r="D704" s="25"/>
      <c r="E704" s="25"/>
      <c r="F704" s="25"/>
      <c r="G704" s="25"/>
      <c r="H704" s="25"/>
      <c r="I704" s="25"/>
      <c r="J704" s="25"/>
      <c r="K704" s="25"/>
    </row>
    <row r="705" ht="12.75">
      <c r="A705" s="25"/>
      <c r="B705" s="42"/>
      <c r="C705" s="25"/>
      <c r="D705" s="25"/>
      <c r="E705" s="25"/>
      <c r="F705" s="25"/>
      <c r="G705" s="25"/>
      <c r="H705" s="25"/>
      <c r="I705" s="25"/>
      <c r="J705" s="25"/>
      <c r="K705" s="25"/>
    </row>
    <row r="706" ht="12.75">
      <c r="A706" s="25"/>
      <c r="B706" s="42"/>
      <c r="C706" s="25"/>
      <c r="D706" s="25"/>
      <c r="E706" s="25"/>
      <c r="F706" s="25"/>
      <c r="G706" s="25"/>
      <c r="H706" s="25"/>
      <c r="I706" s="25"/>
      <c r="J706" s="25"/>
      <c r="K706" s="25"/>
    </row>
    <row r="707" ht="12.75">
      <c r="A707" s="25"/>
      <c r="B707" s="42"/>
      <c r="C707" s="25"/>
      <c r="D707" s="25"/>
      <c r="E707" s="25"/>
      <c r="F707" s="25"/>
      <c r="G707" s="25"/>
      <c r="H707" s="25"/>
      <c r="I707" s="25"/>
      <c r="J707" s="25"/>
      <c r="K707" s="25"/>
    </row>
    <row r="708" ht="12.75">
      <c r="A708" s="25"/>
      <c r="B708" s="42"/>
      <c r="C708" s="25"/>
      <c r="D708" s="25"/>
      <c r="E708" s="25"/>
      <c r="F708" s="25"/>
      <c r="G708" s="25"/>
      <c r="H708" s="25"/>
      <c r="I708" s="25"/>
      <c r="J708" s="25"/>
      <c r="K708" s="25"/>
    </row>
    <row r="709" ht="12.75">
      <c r="A709" s="25"/>
      <c r="B709" s="42"/>
      <c r="C709" s="25"/>
      <c r="D709" s="25"/>
      <c r="E709" s="25"/>
      <c r="F709" s="25"/>
      <c r="G709" s="25"/>
      <c r="H709" s="25"/>
      <c r="I709" s="25"/>
      <c r="J709" s="25"/>
      <c r="K709" s="25"/>
    </row>
    <row r="710" ht="12.75">
      <c r="A710" s="25"/>
      <c r="B710" s="42"/>
      <c r="C710" s="25"/>
      <c r="D710" s="25"/>
      <c r="E710" s="25"/>
      <c r="F710" s="25"/>
      <c r="G710" s="25"/>
      <c r="H710" s="25"/>
      <c r="I710" s="25"/>
      <c r="J710" s="25"/>
      <c r="K710" s="25"/>
    </row>
    <row r="711" ht="12.75">
      <c r="A711" s="25"/>
      <c r="B711" s="42"/>
      <c r="C711" s="25"/>
      <c r="D711" s="25"/>
      <c r="E711" s="25"/>
      <c r="F711" s="25"/>
      <c r="G711" s="25"/>
      <c r="H711" s="25"/>
      <c r="I711" s="25"/>
      <c r="J711" s="25"/>
      <c r="K711" s="25"/>
    </row>
    <row r="712" ht="12.75">
      <c r="A712" s="25"/>
      <c r="B712" s="42"/>
      <c r="C712" s="25"/>
      <c r="D712" s="25"/>
      <c r="E712" s="25"/>
      <c r="F712" s="25"/>
      <c r="G712" s="25"/>
      <c r="H712" s="25"/>
      <c r="I712" s="25"/>
      <c r="J712" s="25"/>
      <c r="K712" s="25"/>
    </row>
    <row r="713" ht="12.75">
      <c r="A713" s="25"/>
      <c r="B713" s="42"/>
      <c r="C713" s="25"/>
      <c r="D713" s="25"/>
      <c r="E713" s="25"/>
      <c r="F713" s="25"/>
      <c r="G713" s="25"/>
      <c r="H713" s="25"/>
      <c r="I713" s="25"/>
      <c r="J713" s="25"/>
      <c r="K713" s="25"/>
    </row>
    <row r="714" ht="12.75">
      <c r="A714" s="25"/>
      <c r="B714" s="42"/>
      <c r="C714" s="25"/>
      <c r="D714" s="25"/>
      <c r="E714" s="25"/>
      <c r="F714" s="25"/>
      <c r="G714" s="25"/>
      <c r="H714" s="25"/>
      <c r="I714" s="25"/>
      <c r="J714" s="25"/>
      <c r="K714" s="25"/>
    </row>
    <row r="715" ht="12.75">
      <c r="A715" s="25"/>
      <c r="B715" s="42"/>
      <c r="C715" s="25"/>
      <c r="D715" s="25"/>
      <c r="E715" s="25"/>
      <c r="F715" s="25"/>
      <c r="G715" s="25"/>
      <c r="H715" s="25"/>
      <c r="I715" s="25"/>
      <c r="J715" s="25"/>
      <c r="K715" s="25"/>
    </row>
  </sheetData>
  <mergeCells count="14">
    <mergeCell ref="D1:K1"/>
    <mergeCell ref="D2:K2"/>
    <mergeCell ref="B3:K3"/>
    <mergeCell ref="F4:K4"/>
    <mergeCell ref="D5:K5"/>
    <mergeCell ref="D6:K6"/>
    <mergeCell ref="I7:K7"/>
    <mergeCell ref="A9:K9"/>
    <mergeCell ref="A10:K10"/>
    <mergeCell ref="A11:K11"/>
    <mergeCell ref="A337:H337"/>
    <mergeCell ref="I338:K338"/>
    <mergeCell ref="A340:G340"/>
    <mergeCell ref="I340:K340"/>
  </mergeCells>
  <printOptions headings="0" gridLines="0"/>
  <pageMargins left="1.1811020000000001" right="0.39370099999999991" top="0.39370099999999991" bottom="0.39370099999999991" header="0.51181100000000002" footer="0.51181100000000002"/>
  <pageSetup paperSize="9" scale="80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3">
    <outlinePr applyStyles="0" summaryBelow="1" summaryRight="1" showOutlineSymbols="1"/>
    <pageSetUpPr autoPageBreaks="1" fitToPage="0"/>
  </sheetPr>
  <sheetViews>
    <sheetView zoomScale="100" workbookViewId="0">
      <selection activeCell="J17" activeCellId="0" sqref="J17"/>
    </sheetView>
  </sheetViews>
  <sheetFormatPr baseColWidth="8" defaultRowHeight="12.75" customHeight="1"/>
  <cols>
    <col bestFit="1" customWidth="1" min="1" max="1" width="3"/>
    <col customWidth="1" min="2" max="2" width="35"/>
    <col customWidth="1" min="3" max="3" width="3.2851599999999999"/>
    <col customWidth="1" min="4" max="4" width="3.42578"/>
    <col customWidth="1" min="5" max="5" width="12"/>
    <col customWidth="1" min="6" max="6" width="10.5703"/>
    <col customWidth="1" min="7" max="7" width="10"/>
    <col customWidth="1" min="8" max="8" width="9.7109400000000008"/>
  </cols>
  <sheetData>
    <row r="1" ht="17.25">
      <c r="C1" s="2" t="s">
        <v>761</v>
      </c>
      <c r="D1" s="2"/>
      <c r="E1" s="2"/>
      <c r="F1" s="2"/>
      <c r="G1" s="2"/>
      <c r="H1" s="2"/>
    </row>
    <row r="2" ht="15.75" customHeight="1">
      <c r="C2" s="43" t="s">
        <v>270</v>
      </c>
      <c r="D2" s="43"/>
      <c r="E2" s="43"/>
      <c r="F2" s="43"/>
      <c r="G2" s="43"/>
      <c r="H2" s="43"/>
    </row>
    <row r="3" ht="16.5" customHeight="1">
      <c r="B3" s="2" t="s">
        <v>2</v>
      </c>
      <c r="C3" s="2"/>
      <c r="D3" s="2"/>
      <c r="E3" s="2"/>
      <c r="F3" s="2"/>
      <c r="G3" s="2"/>
      <c r="H3" s="2"/>
    </row>
    <row r="4" ht="16.5" customHeight="1">
      <c r="B4" s="2"/>
      <c r="C4" s="2"/>
      <c r="D4" s="2"/>
      <c r="E4" s="2"/>
      <c r="F4" s="2" t="s">
        <v>3</v>
      </c>
      <c r="G4" s="2"/>
      <c r="H4" s="2"/>
    </row>
    <row r="5" ht="18.75" customHeight="1">
      <c r="C5" s="2" t="s">
        <v>4</v>
      </c>
      <c r="D5" s="2"/>
      <c r="E5" s="2"/>
      <c r="F5" s="2"/>
      <c r="G5" s="2"/>
      <c r="H5" s="2"/>
    </row>
    <row r="6" ht="20.25" customHeight="1">
      <c r="A6" s="2" t="s">
        <v>762</v>
      </c>
      <c r="B6" s="2"/>
      <c r="C6" s="2"/>
      <c r="D6" s="2"/>
      <c r="E6" s="2"/>
      <c r="F6" s="2"/>
      <c r="G6" s="2"/>
      <c r="H6" s="2"/>
    </row>
    <row r="7" ht="15.75" customHeight="1">
      <c r="G7" s="45"/>
      <c r="H7" s="45"/>
    </row>
    <row r="8" ht="16.5" customHeight="1">
      <c r="A8" s="94"/>
      <c r="B8" s="95" t="s">
        <v>763</v>
      </c>
      <c r="C8" s="95"/>
      <c r="D8" s="95"/>
      <c r="E8" s="95"/>
      <c r="F8" s="95"/>
      <c r="G8" s="95"/>
      <c r="H8" s="94"/>
    </row>
    <row r="9" ht="36.75" customHeight="1">
      <c r="A9" s="46" t="s">
        <v>764</v>
      </c>
      <c r="B9" s="46"/>
      <c r="C9" s="46"/>
      <c r="D9" s="46"/>
      <c r="E9" s="46"/>
      <c r="F9" s="46"/>
      <c r="G9" s="46"/>
      <c r="H9" s="46"/>
    </row>
    <row r="10" ht="19.5" customHeight="1">
      <c r="A10" s="95" t="s">
        <v>275</v>
      </c>
      <c r="B10" s="95"/>
      <c r="C10" s="95"/>
      <c r="D10" s="95"/>
      <c r="E10" s="95"/>
      <c r="F10" s="95"/>
      <c r="G10" s="95"/>
      <c r="H10" s="95"/>
    </row>
    <row r="11" ht="3.75" customHeight="1">
      <c r="A11" s="40"/>
      <c r="B11" s="40"/>
      <c r="C11" s="40"/>
      <c r="D11" s="40"/>
      <c r="E11" s="40"/>
      <c r="F11" s="40"/>
      <c r="G11" s="40"/>
      <c r="H11" s="40"/>
    </row>
    <row r="12" ht="19.5" customHeight="1">
      <c r="A12" s="40"/>
      <c r="B12" s="40"/>
      <c r="C12" s="40"/>
      <c r="D12" s="40"/>
      <c r="E12" s="40"/>
      <c r="F12" s="40"/>
      <c r="G12" s="6" t="s">
        <v>8</v>
      </c>
      <c r="H12" s="6"/>
    </row>
    <row r="13" ht="121.5" customHeight="1">
      <c r="A13" s="96" t="s">
        <v>9</v>
      </c>
      <c r="B13" s="97" t="s">
        <v>765</v>
      </c>
      <c r="C13" s="97" t="s">
        <v>766</v>
      </c>
      <c r="D13" s="97" t="s">
        <v>281</v>
      </c>
      <c r="E13" s="51" t="s">
        <v>767</v>
      </c>
      <c r="F13" s="51" t="s">
        <v>768</v>
      </c>
      <c r="G13" s="51" t="s">
        <v>286</v>
      </c>
      <c r="H13" s="51" t="s">
        <v>287</v>
      </c>
    </row>
    <row r="14" ht="15.75" customHeight="1">
      <c r="A14" s="98"/>
      <c r="B14" s="99" t="s">
        <v>288</v>
      </c>
      <c r="C14" s="62"/>
      <c r="D14" s="62"/>
      <c r="E14" s="100">
        <f>SUM(E15+E23+E27+E31+E38+E40+E42+E46+E48+E36)</f>
        <v>802353.09999999986</v>
      </c>
      <c r="F14" s="100">
        <f>SUM(F15+F23+F27+F31+F38+F40+F42+F46+F48+F36)</f>
        <v>946358</v>
      </c>
      <c r="G14" s="100">
        <f>SUM(G15+G23+G27+G31+G38+G40+G42+G46+G48+G36)</f>
        <v>854343.09999999998</v>
      </c>
      <c r="H14" s="100">
        <f t="shared" ref="H14:H40" si="97">SUM(G14/F14*100)</f>
        <v>90.276945933779814</v>
      </c>
    </row>
    <row r="15" ht="16.5" customHeight="1">
      <c r="A15" s="101">
        <v>1</v>
      </c>
      <c r="B15" s="99" t="s">
        <v>289</v>
      </c>
      <c r="C15" s="62" t="s">
        <v>290</v>
      </c>
      <c r="D15" s="62"/>
      <c r="E15" s="100">
        <f>E16+E17+E18+E19+E21+E22+E20</f>
        <v>92434.100000000006</v>
      </c>
      <c r="F15" s="100">
        <f>F16+F17+F18+F19+F21+F22+F20</f>
        <v>161791.40000000002</v>
      </c>
      <c r="G15" s="100">
        <f>G16+G17+G18+G19+G21+G22+G20</f>
        <v>100738.59999999999</v>
      </c>
      <c r="H15" s="100">
        <f t="shared" si="97"/>
        <v>62.26449613514685</v>
      </c>
    </row>
    <row r="16" ht="54.75" customHeight="1">
      <c r="A16" s="98"/>
      <c r="B16" s="66" t="s">
        <v>292</v>
      </c>
      <c r="C16" s="68" t="s">
        <v>290</v>
      </c>
      <c r="D16" s="68" t="s">
        <v>293</v>
      </c>
      <c r="E16" s="102">
        <v>2410.4000000000001</v>
      </c>
      <c r="F16" s="102">
        <v>2455</v>
      </c>
      <c r="G16" s="102">
        <v>2455</v>
      </c>
      <c r="H16" s="102">
        <f t="shared" si="97"/>
        <v>100</v>
      </c>
    </row>
    <row r="17" ht="52.5" customHeight="1">
      <c r="A17" s="98"/>
      <c r="B17" s="66" t="s">
        <v>769</v>
      </c>
      <c r="C17" s="68" t="s">
        <v>290</v>
      </c>
      <c r="D17" s="68" t="s">
        <v>304</v>
      </c>
      <c r="E17" s="102">
        <v>5</v>
      </c>
      <c r="F17" s="102">
        <v>5</v>
      </c>
      <c r="G17" s="102">
        <v>0</v>
      </c>
      <c r="H17" s="102">
        <f t="shared" si="97"/>
        <v>0</v>
      </c>
    </row>
    <row r="18" ht="65.25" customHeight="1">
      <c r="A18" s="98"/>
      <c r="B18" s="66" t="s">
        <v>770</v>
      </c>
      <c r="C18" s="68" t="s">
        <v>290</v>
      </c>
      <c r="D18" s="68" t="s">
        <v>315</v>
      </c>
      <c r="E18" s="102">
        <v>24343.599999999999</v>
      </c>
      <c r="F18" s="102">
        <v>24832.200000000001</v>
      </c>
      <c r="G18" s="102">
        <v>24812.799999999999</v>
      </c>
      <c r="H18" s="102">
        <f t="shared" si="97"/>
        <v>99.921875629223351</v>
      </c>
    </row>
    <row r="19" ht="51.75" customHeight="1">
      <c r="A19" s="98"/>
      <c r="B19" s="66" t="s">
        <v>331</v>
      </c>
      <c r="C19" s="68" t="s">
        <v>290</v>
      </c>
      <c r="D19" s="68" t="s">
        <v>332</v>
      </c>
      <c r="E19" s="102">
        <v>1159</v>
      </c>
      <c r="F19" s="102">
        <v>1179.4000000000001</v>
      </c>
      <c r="G19" s="102">
        <v>1179.4000000000001</v>
      </c>
      <c r="H19" s="102">
        <f t="shared" si="97"/>
        <v>100</v>
      </c>
    </row>
    <row r="20" ht="12.75">
      <c r="A20" s="98"/>
      <c r="B20" s="66" t="s">
        <v>342</v>
      </c>
      <c r="C20" s="68" t="s">
        <v>290</v>
      </c>
      <c r="D20" s="68" t="s">
        <v>343</v>
      </c>
      <c r="E20" s="102">
        <v>0</v>
      </c>
      <c r="F20" s="102">
        <v>58426.199999999997</v>
      </c>
      <c r="G20" s="102">
        <v>0</v>
      </c>
      <c r="H20" s="102">
        <f t="shared" si="97"/>
        <v>0</v>
      </c>
    </row>
    <row r="21" ht="25.5" hidden="1">
      <c r="A21" s="98"/>
      <c r="B21" s="66" t="s">
        <v>771</v>
      </c>
      <c r="C21" s="68" t="s">
        <v>290</v>
      </c>
      <c r="D21" s="68" t="s">
        <v>655</v>
      </c>
      <c r="E21" s="102">
        <v>0</v>
      </c>
      <c r="F21" s="102">
        <v>0</v>
      </c>
      <c r="G21" s="102">
        <v>0</v>
      </c>
      <c r="H21" s="102" t="e">
        <f t="shared" si="97"/>
        <v>#DIV/0!</v>
      </c>
    </row>
    <row r="22" ht="14.25" customHeight="1">
      <c r="A22" s="98"/>
      <c r="B22" s="66" t="s">
        <v>351</v>
      </c>
      <c r="C22" s="68" t="s">
        <v>290</v>
      </c>
      <c r="D22" s="68" t="s">
        <v>352</v>
      </c>
      <c r="E22" s="102">
        <v>64516.099999999999</v>
      </c>
      <c r="F22" s="102">
        <v>74893.600000000006</v>
      </c>
      <c r="G22" s="102">
        <v>72291.399999999994</v>
      </c>
      <c r="H22" s="102">
        <f t="shared" si="97"/>
        <v>96.525470801243358</v>
      </c>
    </row>
    <row r="23" s="25" customFormat="1" ht="25.5" customHeight="1">
      <c r="A23" s="101">
        <v>2</v>
      </c>
      <c r="B23" s="60" t="s">
        <v>772</v>
      </c>
      <c r="C23" s="62" t="s">
        <v>304</v>
      </c>
      <c r="D23" s="62"/>
      <c r="E23" s="100">
        <f>SUM(E24:E26)</f>
        <v>5320.1000000000004</v>
      </c>
      <c r="F23" s="100">
        <f>SUM(F24:F26)</f>
        <v>7630</v>
      </c>
      <c r="G23" s="100">
        <f>SUM(G24+G26+G25)</f>
        <v>7346.6000000000004</v>
      </c>
      <c r="H23" s="100">
        <f t="shared" si="97"/>
        <v>96.285714285714292</v>
      </c>
    </row>
    <row r="24" ht="13.5" customHeight="1">
      <c r="A24" s="98"/>
      <c r="B24" s="66" t="s">
        <v>412</v>
      </c>
      <c r="C24" s="68" t="s">
        <v>304</v>
      </c>
      <c r="D24" s="68" t="s">
        <v>413</v>
      </c>
      <c r="E24" s="102">
        <v>150</v>
      </c>
      <c r="F24" s="102">
        <v>859</v>
      </c>
      <c r="G24" s="102">
        <v>691.39999999999998</v>
      </c>
      <c r="H24" s="102">
        <f t="shared" si="97"/>
        <v>80.488940628637948</v>
      </c>
    </row>
    <row r="25" ht="51" customHeight="1">
      <c r="A25" s="98"/>
      <c r="B25" s="66" t="s">
        <v>423</v>
      </c>
      <c r="C25" s="68" t="s">
        <v>304</v>
      </c>
      <c r="D25" s="68" t="s">
        <v>424</v>
      </c>
      <c r="E25" s="102">
        <v>4675.1000000000004</v>
      </c>
      <c r="F25" s="102">
        <v>5367.6000000000004</v>
      </c>
      <c r="G25" s="102">
        <v>5292.5</v>
      </c>
      <c r="H25" s="102">
        <f t="shared" si="97"/>
        <v>98.60086444593486</v>
      </c>
    </row>
    <row r="26" ht="38.25" customHeight="1">
      <c r="A26" s="98"/>
      <c r="B26" s="66" t="s">
        <v>446</v>
      </c>
      <c r="C26" s="68" t="s">
        <v>304</v>
      </c>
      <c r="D26" s="68" t="s">
        <v>447</v>
      </c>
      <c r="E26" s="102">
        <v>495</v>
      </c>
      <c r="F26" s="102">
        <v>1403.4000000000001</v>
      </c>
      <c r="G26" s="102">
        <v>1362.7</v>
      </c>
      <c r="H26" s="102">
        <f t="shared" si="97"/>
        <v>97.099900242268774</v>
      </c>
    </row>
    <row r="27" ht="15.75" customHeight="1">
      <c r="A27" s="101">
        <v>3</v>
      </c>
      <c r="B27" s="60" t="s">
        <v>475</v>
      </c>
      <c r="C27" s="62" t="s">
        <v>315</v>
      </c>
      <c r="D27" s="62"/>
      <c r="E27" s="56">
        <f>SUM(E28:E30)</f>
        <v>20662.200000000001</v>
      </c>
      <c r="F27" s="56">
        <f>SUM(F28:F30)</f>
        <v>91037.5</v>
      </c>
      <c r="G27" s="56">
        <f>SUM(G28:G30)</f>
        <v>90945.199999999997</v>
      </c>
      <c r="H27" s="57">
        <f>G27/F27*100</f>
        <v>99.898613208842505</v>
      </c>
    </row>
    <row r="28" ht="15" customHeight="1">
      <c r="A28" s="101"/>
      <c r="B28" s="66" t="s">
        <v>477</v>
      </c>
      <c r="C28" s="68" t="s">
        <v>315</v>
      </c>
      <c r="D28" s="68" t="s">
        <v>478</v>
      </c>
      <c r="E28" s="102">
        <v>200</v>
      </c>
      <c r="F28" s="102">
        <v>139</v>
      </c>
      <c r="G28" s="102">
        <v>139</v>
      </c>
      <c r="H28" s="102">
        <f t="shared" ref="H28:H31" si="98">SUM(G28/F28*100)</f>
        <v>100</v>
      </c>
    </row>
    <row r="29" ht="17.25" customHeight="1">
      <c r="A29" s="101"/>
      <c r="B29" s="66" t="s">
        <v>773</v>
      </c>
      <c r="C29" s="68" t="s">
        <v>315</v>
      </c>
      <c r="D29" s="68" t="s">
        <v>413</v>
      </c>
      <c r="E29" s="102">
        <v>18672.200000000001</v>
      </c>
      <c r="F29" s="102">
        <v>88985.5</v>
      </c>
      <c r="G29" s="102">
        <v>88918.899999999994</v>
      </c>
      <c r="H29" s="102">
        <f t="shared" si="98"/>
        <v>99.925156345696763</v>
      </c>
    </row>
    <row r="30" ht="27.75" customHeight="1">
      <c r="A30" s="101"/>
      <c r="B30" s="66" t="s">
        <v>504</v>
      </c>
      <c r="C30" s="68" t="s">
        <v>315</v>
      </c>
      <c r="D30" s="68" t="s">
        <v>505</v>
      </c>
      <c r="E30" s="102">
        <v>1790</v>
      </c>
      <c r="F30" s="102">
        <v>1913</v>
      </c>
      <c r="G30" s="102">
        <v>1887.3</v>
      </c>
      <c r="H30" s="102">
        <f t="shared" si="98"/>
        <v>98.656560376372198</v>
      </c>
    </row>
    <row r="31" ht="15.75" customHeight="1">
      <c r="A31" s="101">
        <v>4</v>
      </c>
      <c r="B31" s="60" t="s">
        <v>532</v>
      </c>
      <c r="C31" s="62" t="s">
        <v>533</v>
      </c>
      <c r="D31" s="62"/>
      <c r="E31" s="56">
        <f>SUM(E32:E35)</f>
        <v>548241.90000000002</v>
      </c>
      <c r="F31" s="56">
        <f>SUM(F32:F35)</f>
        <v>511811.30000000005</v>
      </c>
      <c r="G31" s="56">
        <f>SUM(G32:G35)</f>
        <v>495973.40000000002</v>
      </c>
      <c r="H31" s="100">
        <f t="shared" si="98"/>
        <v>96.905519671019363</v>
      </c>
    </row>
    <row r="32" ht="15.75" customHeight="1">
      <c r="A32" s="101"/>
      <c r="B32" s="66" t="s">
        <v>535</v>
      </c>
      <c r="C32" s="68" t="s">
        <v>533</v>
      </c>
      <c r="D32" s="68" t="s">
        <v>290</v>
      </c>
      <c r="E32" s="69">
        <v>130</v>
      </c>
      <c r="F32" s="69">
        <v>130</v>
      </c>
      <c r="G32" s="69">
        <v>0</v>
      </c>
      <c r="H32" s="102">
        <v>0</v>
      </c>
    </row>
    <row r="33" ht="16.5" customHeight="1">
      <c r="A33" s="101"/>
      <c r="B33" s="66" t="s">
        <v>545</v>
      </c>
      <c r="C33" s="68" t="s">
        <v>533</v>
      </c>
      <c r="D33" s="68" t="s">
        <v>293</v>
      </c>
      <c r="E33" s="102">
        <v>384603.90000000002</v>
      </c>
      <c r="F33" s="102">
        <v>179759.20000000001</v>
      </c>
      <c r="G33" s="102">
        <v>172997.5</v>
      </c>
      <c r="H33" s="102">
        <f t="shared" si="97"/>
        <v>96.238467905954181</v>
      </c>
    </row>
    <row r="34" ht="16.5" customHeight="1">
      <c r="A34" s="98"/>
      <c r="B34" s="66" t="s">
        <v>580</v>
      </c>
      <c r="C34" s="68" t="s">
        <v>533</v>
      </c>
      <c r="D34" s="68" t="s">
        <v>304</v>
      </c>
      <c r="E34" s="102">
        <v>104484.7</v>
      </c>
      <c r="F34" s="102">
        <v>117743</v>
      </c>
      <c r="G34" s="102">
        <v>111419.39999999999</v>
      </c>
      <c r="H34" s="102">
        <f t="shared" si="97"/>
        <v>94.629319789711488</v>
      </c>
    </row>
    <row r="35" ht="26.25" customHeight="1">
      <c r="A35" s="98"/>
      <c r="B35" s="66" t="s">
        <v>633</v>
      </c>
      <c r="C35" s="68" t="s">
        <v>533</v>
      </c>
      <c r="D35" s="68" t="s">
        <v>533</v>
      </c>
      <c r="E35" s="102">
        <v>59023.300000000003</v>
      </c>
      <c r="F35" s="102">
        <v>214179.10000000001</v>
      </c>
      <c r="G35" s="102">
        <v>211556.5</v>
      </c>
      <c r="H35" s="102">
        <f t="shared" si="97"/>
        <v>98.775510775794658</v>
      </c>
    </row>
    <row r="36" ht="18" customHeight="1">
      <c r="A36" s="101">
        <v>5</v>
      </c>
      <c r="B36" s="60" t="s">
        <v>644</v>
      </c>
      <c r="C36" s="62" t="s">
        <v>332</v>
      </c>
      <c r="D36" s="62"/>
      <c r="E36" s="100">
        <f>E37</f>
        <v>0</v>
      </c>
      <c r="F36" s="100">
        <f>F37</f>
        <v>6000</v>
      </c>
      <c r="G36" s="100">
        <f>G37</f>
        <v>0</v>
      </c>
      <c r="H36" s="102">
        <f t="shared" si="97"/>
        <v>0</v>
      </c>
    </row>
    <row r="37" ht="26.25" customHeight="1">
      <c r="A37" s="98"/>
      <c r="B37" s="66" t="s">
        <v>646</v>
      </c>
      <c r="C37" s="68" t="s">
        <v>332</v>
      </c>
      <c r="D37" s="68" t="s">
        <v>304</v>
      </c>
      <c r="E37" s="102">
        <v>0</v>
      </c>
      <c r="F37" s="102">
        <v>6000</v>
      </c>
      <c r="G37" s="102">
        <v>0</v>
      </c>
      <c r="H37" s="102">
        <f t="shared" si="97"/>
        <v>0</v>
      </c>
    </row>
    <row r="38" ht="16.5" customHeight="1">
      <c r="A38" s="101">
        <v>6</v>
      </c>
      <c r="B38" s="60" t="s">
        <v>654</v>
      </c>
      <c r="C38" s="62" t="s">
        <v>655</v>
      </c>
      <c r="D38" s="68"/>
      <c r="E38" s="100">
        <f>SUM(E39)</f>
        <v>1715.2</v>
      </c>
      <c r="F38" s="100">
        <f>SUM(F39)</f>
        <v>1715.2</v>
      </c>
      <c r="G38" s="100">
        <f>SUM(G39)</f>
        <v>1715.2</v>
      </c>
      <c r="H38" s="100">
        <f t="shared" si="97"/>
        <v>100</v>
      </c>
    </row>
    <row r="39" ht="15.75" customHeight="1">
      <c r="A39" s="101"/>
      <c r="B39" s="66" t="s">
        <v>657</v>
      </c>
      <c r="C39" s="68" t="s">
        <v>655</v>
      </c>
      <c r="D39" s="68" t="s">
        <v>655</v>
      </c>
      <c r="E39" s="102">
        <v>1715.2</v>
      </c>
      <c r="F39" s="102">
        <v>1715.2</v>
      </c>
      <c r="G39" s="102">
        <v>1715.2</v>
      </c>
      <c r="H39" s="102">
        <f t="shared" si="97"/>
        <v>100</v>
      </c>
    </row>
    <row r="40" ht="15.75" customHeight="1">
      <c r="A40" s="101">
        <v>7</v>
      </c>
      <c r="B40" s="60" t="s">
        <v>667</v>
      </c>
      <c r="C40" s="62" t="s">
        <v>478</v>
      </c>
      <c r="D40" s="62"/>
      <c r="E40" s="100">
        <f>SUM(E41)</f>
        <v>74228.699999999997</v>
      </c>
      <c r="F40" s="100">
        <f>SUM(F41)</f>
        <v>80412.600000000006</v>
      </c>
      <c r="G40" s="100">
        <f>SUM(G41)</f>
        <v>80412.600000000006</v>
      </c>
      <c r="H40" s="100">
        <f t="shared" si="97"/>
        <v>100</v>
      </c>
    </row>
    <row r="41" ht="15.75" customHeight="1">
      <c r="A41" s="101"/>
      <c r="B41" s="66" t="s">
        <v>669</v>
      </c>
      <c r="C41" s="68" t="s">
        <v>478</v>
      </c>
      <c r="D41" s="68" t="s">
        <v>290</v>
      </c>
      <c r="E41" s="102">
        <v>74228.699999999997</v>
      </c>
      <c r="F41" s="102">
        <v>80412.600000000006</v>
      </c>
      <c r="G41" s="102">
        <v>80412.600000000006</v>
      </c>
      <c r="H41" s="102">
        <f>SUM(H42)</f>
        <v>98.684948208949535</v>
      </c>
    </row>
    <row r="42" ht="12.75">
      <c r="A42" s="101">
        <v>8</v>
      </c>
      <c r="B42" s="60" t="s">
        <v>698</v>
      </c>
      <c r="C42" s="62" t="s">
        <v>424</v>
      </c>
      <c r="D42" s="68"/>
      <c r="E42" s="100">
        <f>E43+E44+E45</f>
        <v>12160.700000000001</v>
      </c>
      <c r="F42" s="100">
        <f>F43+F44+F45</f>
        <v>18371.900000000001</v>
      </c>
      <c r="G42" s="100">
        <f>G43+G44+G45</f>
        <v>18130.299999999999</v>
      </c>
      <c r="H42" s="100">
        <f t="shared" ref="H42:H49" si="99">SUM(G42/F42*100)</f>
        <v>98.684948208949535</v>
      </c>
    </row>
    <row r="43" ht="12.75">
      <c r="A43" s="101"/>
      <c r="B43" s="66" t="s">
        <v>700</v>
      </c>
      <c r="C43" s="68" t="s">
        <v>424</v>
      </c>
      <c r="D43" s="68" t="s">
        <v>290</v>
      </c>
      <c r="E43" s="102">
        <v>1982.2</v>
      </c>
      <c r="F43" s="102">
        <v>2420.4000000000001</v>
      </c>
      <c r="G43" s="102">
        <v>2420.4000000000001</v>
      </c>
      <c r="H43" s="100">
        <f t="shared" si="99"/>
        <v>100</v>
      </c>
    </row>
    <row r="44" ht="15" customHeight="1">
      <c r="A44" s="101"/>
      <c r="B44" s="66" t="s">
        <v>710</v>
      </c>
      <c r="C44" s="68" t="s">
        <v>424</v>
      </c>
      <c r="D44" s="68" t="s">
        <v>304</v>
      </c>
      <c r="E44" s="102">
        <v>837</v>
      </c>
      <c r="F44" s="102">
        <v>498</v>
      </c>
      <c r="G44" s="102">
        <v>498</v>
      </c>
      <c r="H44" s="102">
        <f t="shared" si="99"/>
        <v>100</v>
      </c>
    </row>
    <row r="45" ht="15" customHeight="1">
      <c r="A45" s="101"/>
      <c r="B45" s="66" t="s">
        <v>723</v>
      </c>
      <c r="C45" s="68" t="s">
        <v>424</v>
      </c>
      <c r="D45" s="68" t="s">
        <v>315</v>
      </c>
      <c r="E45" s="102">
        <v>9341.5</v>
      </c>
      <c r="F45" s="102">
        <v>15453.5</v>
      </c>
      <c r="G45" s="102">
        <v>15211.9</v>
      </c>
      <c r="H45" s="102">
        <f t="shared" si="99"/>
        <v>98.436600122949486</v>
      </c>
    </row>
    <row r="46" ht="15.75" customHeight="1">
      <c r="A46" s="101">
        <v>9</v>
      </c>
      <c r="B46" s="60" t="s">
        <v>731</v>
      </c>
      <c r="C46" s="62" t="s">
        <v>343</v>
      </c>
      <c r="D46" s="68"/>
      <c r="E46" s="100">
        <f>SUM(E47)</f>
        <v>47590.199999999997</v>
      </c>
      <c r="F46" s="100">
        <f>SUM(F47)</f>
        <v>67580</v>
      </c>
      <c r="G46" s="100">
        <f>SUM(G47)</f>
        <v>59074.099999999999</v>
      </c>
      <c r="H46" s="100">
        <f t="shared" si="99"/>
        <v>87.413583900562301</v>
      </c>
    </row>
    <row r="47" ht="13.5" customHeight="1">
      <c r="A47" s="101"/>
      <c r="B47" s="66" t="s">
        <v>733</v>
      </c>
      <c r="C47" s="68" t="s">
        <v>343</v>
      </c>
      <c r="D47" s="68" t="s">
        <v>290</v>
      </c>
      <c r="E47" s="102">
        <v>47590.199999999997</v>
      </c>
      <c r="F47" s="102">
        <v>67580</v>
      </c>
      <c r="G47" s="102">
        <v>59074.099999999999</v>
      </c>
      <c r="H47" s="102">
        <f t="shared" si="99"/>
        <v>87.413583900562301</v>
      </c>
    </row>
    <row r="48" ht="26.25" customHeight="1">
      <c r="A48" s="101">
        <v>10</v>
      </c>
      <c r="B48" s="60" t="s">
        <v>774</v>
      </c>
      <c r="C48" s="62" t="s">
        <v>352</v>
      </c>
      <c r="D48" s="62"/>
      <c r="E48" s="100">
        <f>SUM(E49)</f>
        <v>0</v>
      </c>
      <c r="F48" s="100">
        <f>SUM(F49)</f>
        <v>8.0999999999999996</v>
      </c>
      <c r="G48" s="100">
        <f>SUM(G49)</f>
        <v>7.0999999999999996</v>
      </c>
      <c r="H48" s="100">
        <f t="shared" si="99"/>
        <v>87.654320987654316</v>
      </c>
    </row>
    <row r="49" ht="28.5" customHeight="1">
      <c r="A49" s="101"/>
      <c r="B49" s="66" t="s">
        <v>775</v>
      </c>
      <c r="C49" s="68" t="s">
        <v>352</v>
      </c>
      <c r="D49" s="68" t="s">
        <v>290</v>
      </c>
      <c r="E49" s="102">
        <v>0</v>
      </c>
      <c r="F49" s="102">
        <v>8.0999999999999996</v>
      </c>
      <c r="G49" s="102">
        <v>7.0999999999999996</v>
      </c>
      <c r="H49" s="102">
        <f t="shared" si="99"/>
        <v>87.654320987654316</v>
      </c>
    </row>
    <row r="50" ht="16.5" customHeight="1">
      <c r="A50" s="103"/>
      <c r="B50" s="104"/>
      <c r="C50" s="105"/>
      <c r="D50" s="105"/>
      <c r="E50" s="106"/>
      <c r="F50" s="106"/>
      <c r="G50" s="106"/>
      <c r="H50" s="106"/>
    </row>
    <row r="51" ht="15" customHeight="1">
      <c r="A51" s="107"/>
      <c r="B51" s="108"/>
      <c r="C51" s="109"/>
      <c r="D51" s="109"/>
      <c r="E51" s="110"/>
      <c r="F51" s="110"/>
      <c r="G51" s="110"/>
      <c r="H51" s="110"/>
    </row>
    <row r="52" ht="16.5" customHeight="1">
      <c r="A52" s="41" t="s">
        <v>267</v>
      </c>
      <c r="B52" s="41"/>
      <c r="C52" s="41"/>
      <c r="D52" s="41"/>
      <c r="E52" s="41"/>
      <c r="F52" s="41"/>
      <c r="G52" s="41"/>
      <c r="H52" s="45"/>
    </row>
    <row r="53" ht="16.5" customHeight="1">
      <c r="A53" s="40" t="s">
        <v>776</v>
      </c>
      <c r="B53" s="40"/>
      <c r="C53" s="40"/>
      <c r="D53" s="40"/>
      <c r="E53" s="40"/>
      <c r="F53" s="2" t="s">
        <v>268</v>
      </c>
      <c r="G53" s="2"/>
      <c r="H53" s="2"/>
    </row>
    <row r="54" ht="17.25">
      <c r="A54" s="40"/>
      <c r="B54" s="111"/>
      <c r="C54" s="112"/>
      <c r="D54" s="112"/>
      <c r="E54" s="45"/>
      <c r="F54" s="45"/>
      <c r="G54" s="45"/>
      <c r="H54" s="45"/>
    </row>
    <row r="55" ht="15" customHeight="1">
      <c r="A55" s="113"/>
      <c r="B55" s="113"/>
      <c r="C55" s="113"/>
      <c r="D55" s="113"/>
      <c r="E55" s="107"/>
      <c r="F55" s="114"/>
      <c r="G55" s="114"/>
      <c r="H55" s="114"/>
    </row>
    <row r="56" ht="12.75">
      <c r="A56" s="107"/>
      <c r="B56" s="115"/>
      <c r="C56" s="116"/>
      <c r="D56" s="116"/>
      <c r="E56" s="117"/>
      <c r="F56" s="117"/>
      <c r="G56" s="117"/>
      <c r="H56" s="117"/>
    </row>
    <row r="57" ht="12.75">
      <c r="A57" s="107"/>
      <c r="B57" s="115"/>
      <c r="C57" s="116"/>
      <c r="D57" s="116"/>
      <c r="E57" s="117"/>
      <c r="F57" s="117"/>
      <c r="G57" s="117"/>
      <c r="H57" s="117"/>
    </row>
    <row r="58" ht="12.75">
      <c r="A58" s="107"/>
      <c r="B58" s="115"/>
      <c r="C58" s="116"/>
      <c r="D58" s="116"/>
      <c r="E58" s="117"/>
      <c r="F58" s="117"/>
      <c r="G58" s="117"/>
      <c r="H58" s="117"/>
    </row>
    <row r="59" ht="12.75">
      <c r="A59" s="107"/>
      <c r="B59" s="115"/>
      <c r="C59" s="116"/>
      <c r="D59" s="116"/>
      <c r="E59" s="117"/>
      <c r="F59" s="117"/>
      <c r="G59" s="117"/>
      <c r="H59" s="117"/>
    </row>
    <row r="60" ht="12.75">
      <c r="A60" s="107"/>
      <c r="B60" s="115"/>
      <c r="C60" s="116"/>
      <c r="D60" s="116"/>
      <c r="E60" s="117"/>
      <c r="F60" s="117"/>
      <c r="G60" s="117"/>
      <c r="H60" s="117"/>
    </row>
    <row r="61" ht="12.75">
      <c r="A61" s="107"/>
      <c r="B61" s="115"/>
      <c r="C61" s="116"/>
      <c r="D61" s="116"/>
      <c r="E61" s="117"/>
      <c r="F61" s="117"/>
      <c r="G61" s="117"/>
      <c r="H61" s="117"/>
    </row>
    <row r="62" ht="12.75">
      <c r="A62" s="107"/>
      <c r="B62" s="118"/>
      <c r="C62" s="116"/>
      <c r="D62" s="116"/>
      <c r="E62" s="117"/>
      <c r="F62" s="117"/>
      <c r="G62" s="117"/>
      <c r="H62" s="117"/>
    </row>
    <row r="63" ht="12.75">
      <c r="A63" s="119"/>
      <c r="B63" s="119"/>
      <c r="C63" s="119"/>
      <c r="D63" s="119"/>
      <c r="E63" s="120"/>
      <c r="F63" s="120"/>
      <c r="G63" s="120"/>
      <c r="H63" s="120"/>
    </row>
    <row r="64" ht="12.75">
      <c r="A64" s="119"/>
      <c r="B64" s="119"/>
      <c r="C64" s="119"/>
      <c r="D64" s="119"/>
      <c r="E64" s="119"/>
      <c r="F64" s="119"/>
      <c r="G64" s="119"/>
      <c r="H64" s="119"/>
    </row>
    <row r="65" ht="12.75">
      <c r="A65" s="119"/>
      <c r="B65" s="119"/>
      <c r="C65" s="119"/>
      <c r="D65" s="119"/>
      <c r="E65" s="119"/>
      <c r="F65" s="119"/>
      <c r="G65" s="119"/>
      <c r="H65" s="119"/>
    </row>
    <row r="66" ht="12.75">
      <c r="A66" s="119"/>
      <c r="B66" s="119"/>
      <c r="C66" s="119"/>
      <c r="D66" s="119"/>
      <c r="E66" s="119"/>
      <c r="F66" s="119"/>
      <c r="G66" s="119"/>
      <c r="H66" s="119"/>
    </row>
    <row r="67" ht="12.75">
      <c r="A67" s="119"/>
      <c r="B67" s="119"/>
      <c r="C67" s="119"/>
      <c r="D67" s="119"/>
      <c r="E67" s="119"/>
      <c r="F67" s="119"/>
      <c r="G67" s="119"/>
      <c r="H67" s="119"/>
    </row>
    <row r="68" ht="12.75">
      <c r="A68" s="119"/>
      <c r="B68" s="119"/>
      <c r="C68" s="119"/>
      <c r="D68" s="119"/>
      <c r="E68" s="119"/>
      <c r="F68" s="119"/>
      <c r="G68" s="119"/>
      <c r="H68" s="119"/>
    </row>
    <row r="69" ht="12.75">
      <c r="A69" s="119"/>
      <c r="B69" s="119"/>
      <c r="C69" s="119"/>
      <c r="D69" s="119"/>
      <c r="E69" s="119"/>
      <c r="F69" s="119"/>
      <c r="G69" s="119"/>
      <c r="H69" s="119"/>
    </row>
    <row r="70" ht="12.75">
      <c r="A70" s="119"/>
      <c r="B70" s="119"/>
      <c r="C70" s="119"/>
      <c r="D70" s="119"/>
      <c r="E70" s="119"/>
      <c r="F70" s="119"/>
      <c r="G70" s="119"/>
      <c r="H70" s="119"/>
    </row>
    <row r="71" ht="12.75">
      <c r="A71" s="119"/>
      <c r="B71" s="119"/>
      <c r="C71" s="119"/>
      <c r="D71" s="119"/>
      <c r="E71" s="119"/>
      <c r="F71" s="119"/>
      <c r="G71" s="119"/>
      <c r="H71" s="119"/>
    </row>
    <row r="72" ht="12.75">
      <c r="A72" s="119"/>
      <c r="B72" s="119"/>
      <c r="C72" s="119"/>
      <c r="D72" s="119"/>
      <c r="E72" s="119"/>
      <c r="F72" s="119"/>
      <c r="G72" s="119"/>
      <c r="H72" s="119"/>
    </row>
    <row r="73" ht="12.75">
      <c r="A73" s="119"/>
      <c r="B73" s="119"/>
      <c r="C73" s="119"/>
      <c r="D73" s="119"/>
      <c r="E73" s="119"/>
      <c r="F73" s="119"/>
      <c r="G73" s="119"/>
      <c r="H73" s="119"/>
    </row>
    <row r="74" ht="12.75">
      <c r="A74" s="119"/>
      <c r="B74" s="119"/>
      <c r="C74" s="119"/>
      <c r="D74" s="119"/>
      <c r="E74" s="119"/>
      <c r="F74" s="119"/>
      <c r="G74" s="119"/>
      <c r="H74" s="119"/>
    </row>
    <row r="75" ht="12.75">
      <c r="A75" s="119"/>
      <c r="B75" s="119"/>
      <c r="C75" s="119"/>
      <c r="D75" s="119"/>
      <c r="E75" s="119"/>
      <c r="F75" s="119"/>
      <c r="G75" s="119"/>
      <c r="H75" s="119"/>
    </row>
    <row r="76" ht="12.75">
      <c r="A76" s="119"/>
      <c r="B76" s="119"/>
      <c r="C76" s="119"/>
      <c r="D76" s="119"/>
      <c r="E76" s="119"/>
      <c r="F76" s="119"/>
      <c r="G76" s="119"/>
      <c r="H76" s="119"/>
    </row>
    <row r="77" ht="12.75">
      <c r="A77" s="119"/>
      <c r="B77" s="119"/>
      <c r="C77" s="119"/>
      <c r="D77" s="119"/>
      <c r="E77" s="119"/>
      <c r="F77" s="119"/>
      <c r="G77" s="119"/>
      <c r="H77" s="119"/>
    </row>
    <row r="78" ht="12.75">
      <c r="A78" s="119"/>
      <c r="B78" s="119"/>
      <c r="C78" s="119"/>
      <c r="D78" s="119"/>
      <c r="E78" s="119"/>
      <c r="F78" s="119"/>
      <c r="G78" s="119"/>
      <c r="H78" s="119"/>
    </row>
    <row r="79" ht="12.75">
      <c r="A79" s="119"/>
      <c r="B79" s="119"/>
      <c r="C79" s="119"/>
      <c r="D79" s="119"/>
      <c r="E79" s="119"/>
      <c r="F79" s="119"/>
      <c r="G79" s="119"/>
      <c r="H79" s="119"/>
    </row>
    <row r="80" ht="12.75">
      <c r="A80" s="119"/>
      <c r="B80" s="119"/>
      <c r="C80" s="119"/>
      <c r="D80" s="119"/>
      <c r="E80" s="119"/>
      <c r="F80" s="119"/>
      <c r="G80" s="119"/>
      <c r="H80" s="119"/>
    </row>
    <row r="81" ht="12.75">
      <c r="A81" s="119"/>
      <c r="B81" s="119"/>
      <c r="C81" s="119"/>
      <c r="D81" s="119"/>
      <c r="E81" s="119"/>
      <c r="F81" s="119"/>
      <c r="G81" s="119"/>
      <c r="H81" s="119"/>
    </row>
    <row r="82" ht="12.75">
      <c r="A82" s="119"/>
      <c r="B82" s="119"/>
      <c r="C82" s="119"/>
      <c r="D82" s="119"/>
      <c r="E82" s="119"/>
      <c r="F82" s="119"/>
      <c r="G82" s="119"/>
      <c r="H82" s="119"/>
    </row>
    <row r="83" ht="12.75">
      <c r="A83" s="119"/>
      <c r="B83" s="119"/>
      <c r="C83" s="119"/>
      <c r="D83" s="119"/>
      <c r="E83" s="119"/>
      <c r="F83" s="119"/>
      <c r="G83" s="119"/>
      <c r="H83" s="119"/>
    </row>
    <row r="84" ht="12.75">
      <c r="A84" s="119"/>
      <c r="B84" s="119"/>
      <c r="C84" s="119"/>
      <c r="D84" s="119"/>
      <c r="E84" s="119"/>
      <c r="F84" s="119"/>
      <c r="G84" s="119"/>
      <c r="H84" s="119"/>
    </row>
    <row r="85" ht="12.75">
      <c r="A85" s="119"/>
      <c r="B85" s="119"/>
      <c r="C85" s="119"/>
      <c r="D85" s="119"/>
      <c r="E85" s="119"/>
      <c r="F85" s="119"/>
      <c r="G85" s="119"/>
      <c r="H85" s="119"/>
    </row>
    <row r="86" ht="12.75">
      <c r="A86" s="119"/>
      <c r="B86" s="119"/>
      <c r="C86" s="119"/>
      <c r="D86" s="119"/>
      <c r="E86" s="119"/>
      <c r="F86" s="119"/>
      <c r="G86" s="119"/>
      <c r="H86" s="119"/>
    </row>
    <row r="87" ht="12.75">
      <c r="A87" s="119"/>
      <c r="B87" s="119"/>
      <c r="C87" s="119"/>
      <c r="D87" s="119"/>
      <c r="E87" s="119"/>
      <c r="F87" s="119"/>
      <c r="G87" s="119"/>
      <c r="H87" s="119"/>
    </row>
    <row r="88" ht="12.75">
      <c r="A88" s="119"/>
      <c r="B88" s="119"/>
      <c r="C88" s="119"/>
      <c r="D88" s="119"/>
      <c r="E88" s="119"/>
      <c r="F88" s="119"/>
      <c r="G88" s="119"/>
      <c r="H88" s="119"/>
    </row>
    <row r="89" ht="12.75">
      <c r="A89" s="119"/>
      <c r="B89" s="119"/>
      <c r="C89" s="119"/>
      <c r="D89" s="119"/>
      <c r="E89" s="119"/>
      <c r="F89" s="119"/>
      <c r="G89" s="119"/>
      <c r="H89" s="119"/>
    </row>
    <row r="90" ht="12.75">
      <c r="A90" s="119"/>
      <c r="B90" s="119"/>
      <c r="C90" s="119"/>
      <c r="D90" s="119"/>
      <c r="E90" s="119"/>
      <c r="F90" s="119"/>
      <c r="G90" s="119"/>
      <c r="H90" s="119"/>
    </row>
    <row r="91" ht="12.75">
      <c r="A91" s="119"/>
      <c r="B91" s="119"/>
      <c r="C91" s="119"/>
      <c r="D91" s="119"/>
      <c r="E91" s="119"/>
      <c r="F91" s="119"/>
      <c r="G91" s="119"/>
      <c r="H91" s="119"/>
    </row>
    <row r="92" ht="12.75">
      <c r="A92" s="119"/>
      <c r="B92" s="119"/>
      <c r="C92" s="119"/>
      <c r="D92" s="119"/>
      <c r="E92" s="119"/>
      <c r="F92" s="119"/>
      <c r="G92" s="119"/>
      <c r="H92" s="119"/>
    </row>
    <row r="93" ht="12.75">
      <c r="A93" s="119"/>
      <c r="B93" s="119"/>
      <c r="C93" s="119"/>
      <c r="D93" s="119"/>
      <c r="E93" s="119"/>
      <c r="F93" s="119"/>
      <c r="G93" s="119"/>
      <c r="H93" s="119"/>
    </row>
    <row r="94" ht="12.75">
      <c r="A94" s="119"/>
      <c r="B94" s="119"/>
      <c r="C94" s="119"/>
      <c r="D94" s="119"/>
      <c r="E94" s="119"/>
      <c r="F94" s="119"/>
      <c r="G94" s="119"/>
      <c r="H94" s="119"/>
    </row>
    <row r="95" ht="12.75">
      <c r="A95" s="119"/>
      <c r="B95" s="119"/>
      <c r="C95" s="119"/>
      <c r="D95" s="119"/>
      <c r="E95" s="119"/>
      <c r="F95" s="119"/>
      <c r="G95" s="119"/>
      <c r="H95" s="119"/>
    </row>
    <row r="96" ht="12.75">
      <c r="A96" s="119"/>
      <c r="B96" s="119"/>
      <c r="C96" s="119"/>
      <c r="D96" s="119"/>
      <c r="E96" s="119"/>
      <c r="F96" s="119"/>
      <c r="G96" s="119"/>
      <c r="H96" s="119"/>
    </row>
    <row r="97" ht="12.75">
      <c r="A97" s="119"/>
      <c r="B97" s="119"/>
      <c r="C97" s="119"/>
      <c r="D97" s="119"/>
      <c r="E97" s="119"/>
      <c r="F97" s="119"/>
      <c r="G97" s="119"/>
      <c r="H97" s="119"/>
    </row>
    <row r="98" ht="12.75">
      <c r="A98" s="119"/>
      <c r="B98" s="119"/>
      <c r="C98" s="119"/>
      <c r="D98" s="119"/>
      <c r="E98" s="119"/>
      <c r="F98" s="119"/>
      <c r="G98" s="119"/>
      <c r="H98" s="119"/>
    </row>
    <row r="99" ht="12.75">
      <c r="A99" s="119"/>
      <c r="B99" s="119"/>
      <c r="C99" s="119"/>
      <c r="D99" s="119"/>
      <c r="E99" s="119"/>
      <c r="F99" s="119"/>
      <c r="G99" s="119"/>
      <c r="H99" s="119"/>
    </row>
    <row r="100" ht="12.75">
      <c r="A100" s="119"/>
      <c r="B100" s="119"/>
      <c r="C100" s="119"/>
      <c r="D100" s="119"/>
      <c r="E100" s="119"/>
      <c r="F100" s="119"/>
      <c r="G100" s="119"/>
      <c r="H100" s="119"/>
    </row>
    <row r="101" ht="12.75">
      <c r="A101" s="119"/>
      <c r="B101" s="119"/>
      <c r="C101" s="119"/>
      <c r="D101" s="119"/>
      <c r="E101" s="119"/>
      <c r="F101" s="119"/>
      <c r="G101" s="119"/>
      <c r="H101" s="119"/>
    </row>
    <row r="102" ht="12.75">
      <c r="A102" s="119"/>
      <c r="B102" s="119"/>
      <c r="C102" s="119"/>
      <c r="D102" s="119"/>
      <c r="E102" s="119"/>
      <c r="F102" s="119"/>
      <c r="G102" s="119"/>
      <c r="H102" s="119"/>
    </row>
    <row r="103" ht="12.75">
      <c r="A103" s="119"/>
      <c r="B103" s="119"/>
      <c r="C103" s="119"/>
      <c r="D103" s="119"/>
      <c r="E103" s="119"/>
      <c r="F103" s="119"/>
      <c r="G103" s="119"/>
      <c r="H103" s="119"/>
    </row>
    <row r="104" ht="12.75">
      <c r="A104" s="119"/>
      <c r="B104" s="119"/>
      <c r="C104" s="119"/>
      <c r="D104" s="119"/>
      <c r="E104" s="119"/>
      <c r="F104" s="119"/>
      <c r="G104" s="119"/>
      <c r="H104" s="119"/>
    </row>
    <row r="105" ht="12.75">
      <c r="A105" s="119"/>
      <c r="B105" s="119"/>
      <c r="C105" s="119"/>
      <c r="D105" s="119"/>
      <c r="E105" s="119"/>
      <c r="F105" s="119"/>
      <c r="G105" s="119"/>
      <c r="H105" s="119"/>
    </row>
    <row r="106" ht="12.75">
      <c r="A106" s="119"/>
      <c r="B106" s="119"/>
      <c r="C106" s="119"/>
      <c r="D106" s="119"/>
      <c r="E106" s="119"/>
      <c r="F106" s="119"/>
      <c r="G106" s="119"/>
      <c r="H106" s="119"/>
    </row>
    <row r="107" ht="12.75">
      <c r="A107" s="119"/>
      <c r="B107" s="119"/>
      <c r="C107" s="119"/>
      <c r="D107" s="119"/>
      <c r="E107" s="119"/>
      <c r="F107" s="119"/>
      <c r="G107" s="119"/>
      <c r="H107" s="119"/>
    </row>
    <row r="108" ht="12.75">
      <c r="A108" s="119"/>
      <c r="B108" s="119"/>
      <c r="C108" s="119"/>
      <c r="D108" s="119"/>
      <c r="E108" s="119"/>
      <c r="F108" s="119"/>
      <c r="G108" s="119"/>
      <c r="H108" s="119"/>
    </row>
    <row r="109" ht="12.75">
      <c r="A109" s="119"/>
      <c r="B109" s="119"/>
      <c r="C109" s="119"/>
      <c r="D109" s="119"/>
      <c r="E109" s="119"/>
      <c r="F109" s="119"/>
      <c r="G109" s="119"/>
      <c r="H109" s="119"/>
    </row>
    <row r="110" ht="12.75">
      <c r="A110" s="119"/>
      <c r="B110" s="119"/>
      <c r="C110" s="119"/>
      <c r="D110" s="119"/>
      <c r="E110" s="119"/>
      <c r="F110" s="119"/>
      <c r="G110" s="119"/>
      <c r="H110" s="119"/>
    </row>
    <row r="111" ht="12.75">
      <c r="A111" s="119"/>
      <c r="B111" s="119"/>
      <c r="C111" s="119"/>
      <c r="D111" s="119"/>
      <c r="E111" s="119"/>
      <c r="F111" s="119"/>
      <c r="G111" s="119"/>
      <c r="H111" s="119"/>
    </row>
    <row r="112" ht="12.75">
      <c r="A112" s="119"/>
      <c r="B112" s="119"/>
      <c r="C112" s="119"/>
      <c r="D112" s="119"/>
      <c r="E112" s="119"/>
      <c r="F112" s="119"/>
      <c r="G112" s="119"/>
      <c r="H112" s="119"/>
    </row>
    <row r="113" ht="12.75">
      <c r="A113" s="119"/>
      <c r="B113" s="119"/>
      <c r="C113" s="119"/>
      <c r="D113" s="119"/>
      <c r="E113" s="119"/>
      <c r="F113" s="119"/>
      <c r="G113" s="119"/>
      <c r="H113" s="119"/>
    </row>
    <row r="114" ht="12.75">
      <c r="A114" s="119"/>
      <c r="B114" s="119"/>
      <c r="C114" s="119"/>
      <c r="D114" s="119"/>
      <c r="E114" s="119"/>
      <c r="F114" s="119"/>
      <c r="G114" s="119"/>
      <c r="H114" s="119"/>
    </row>
    <row r="115" ht="12.75">
      <c r="A115" s="119"/>
      <c r="B115" s="119"/>
      <c r="C115" s="119"/>
      <c r="D115" s="119"/>
      <c r="E115" s="119"/>
      <c r="F115" s="119"/>
      <c r="G115" s="119"/>
      <c r="H115" s="119"/>
    </row>
    <row r="116" ht="12.75">
      <c r="A116" s="119"/>
      <c r="B116" s="119"/>
      <c r="C116" s="119"/>
      <c r="D116" s="119"/>
      <c r="E116" s="119"/>
      <c r="F116" s="119"/>
      <c r="G116" s="119"/>
      <c r="H116" s="119"/>
    </row>
    <row r="117" ht="12.75">
      <c r="A117" s="119"/>
      <c r="B117" s="119"/>
      <c r="C117" s="119"/>
      <c r="D117" s="119"/>
      <c r="E117" s="119"/>
      <c r="F117" s="119"/>
      <c r="G117" s="119"/>
      <c r="H117" s="119"/>
    </row>
    <row r="118" ht="12.75">
      <c r="A118" s="119"/>
      <c r="B118" s="119"/>
      <c r="C118" s="119"/>
      <c r="D118" s="119"/>
      <c r="E118" s="119"/>
      <c r="F118" s="119"/>
      <c r="G118" s="119"/>
      <c r="H118" s="119"/>
    </row>
    <row r="119" ht="12.75">
      <c r="A119" s="119"/>
      <c r="B119" s="119"/>
      <c r="C119" s="119"/>
      <c r="D119" s="119"/>
      <c r="E119" s="119"/>
      <c r="F119" s="119"/>
      <c r="G119" s="119"/>
      <c r="H119" s="119"/>
    </row>
    <row r="120" ht="12.75">
      <c r="A120" s="119"/>
      <c r="B120" s="119"/>
      <c r="C120" s="119"/>
      <c r="D120" s="119"/>
      <c r="E120" s="119"/>
      <c r="F120" s="119"/>
      <c r="G120" s="119"/>
      <c r="H120" s="119"/>
    </row>
    <row r="121" ht="12.75">
      <c r="A121" s="119"/>
      <c r="B121" s="119"/>
      <c r="C121" s="119"/>
      <c r="D121" s="119"/>
      <c r="E121" s="119"/>
      <c r="F121" s="119"/>
      <c r="G121" s="119"/>
      <c r="H121" s="119"/>
    </row>
    <row r="122" ht="12.75">
      <c r="A122" s="119"/>
      <c r="B122" s="119"/>
      <c r="C122" s="119"/>
      <c r="D122" s="119"/>
      <c r="E122" s="119"/>
      <c r="F122" s="119"/>
      <c r="G122" s="119"/>
      <c r="H122" s="119"/>
    </row>
    <row r="123" ht="12.75">
      <c r="A123" s="119"/>
      <c r="B123" s="119"/>
      <c r="C123" s="119"/>
      <c r="D123" s="119"/>
      <c r="E123" s="119"/>
      <c r="F123" s="119"/>
      <c r="G123" s="119"/>
      <c r="H123" s="119"/>
    </row>
    <row r="124" ht="12.75">
      <c r="A124" s="119"/>
      <c r="B124" s="119"/>
      <c r="C124" s="119"/>
      <c r="D124" s="119"/>
      <c r="E124" s="119"/>
      <c r="F124" s="119"/>
      <c r="G124" s="119"/>
      <c r="H124" s="119"/>
    </row>
    <row r="125" ht="12.75">
      <c r="A125" s="119"/>
      <c r="B125" s="119"/>
      <c r="C125" s="119"/>
      <c r="D125" s="119"/>
      <c r="E125" s="119"/>
      <c r="F125" s="119"/>
      <c r="G125" s="119"/>
      <c r="H125" s="119"/>
    </row>
    <row r="126" ht="12.75">
      <c r="A126" s="119"/>
      <c r="B126" s="119"/>
      <c r="C126" s="119"/>
      <c r="D126" s="119"/>
      <c r="E126" s="119"/>
      <c r="F126" s="119"/>
      <c r="G126" s="119"/>
      <c r="H126" s="119"/>
    </row>
    <row r="127" ht="12.75">
      <c r="A127" s="119"/>
      <c r="B127" s="119"/>
      <c r="C127" s="119"/>
      <c r="D127" s="119"/>
      <c r="E127" s="119"/>
      <c r="F127" s="119"/>
      <c r="G127" s="119"/>
      <c r="H127" s="119"/>
    </row>
    <row r="128" ht="12.75">
      <c r="A128" s="119"/>
      <c r="B128" s="119"/>
      <c r="C128" s="119"/>
      <c r="D128" s="119"/>
      <c r="E128" s="119"/>
      <c r="F128" s="119"/>
      <c r="G128" s="119"/>
      <c r="H128" s="119"/>
    </row>
    <row r="129" ht="12.75">
      <c r="A129" s="119"/>
      <c r="B129" s="119"/>
      <c r="C129" s="119"/>
      <c r="D129" s="119"/>
      <c r="E129" s="119"/>
      <c r="F129" s="119"/>
      <c r="G129" s="119"/>
      <c r="H129" s="119"/>
    </row>
    <row r="130" ht="12.75">
      <c r="A130" s="119"/>
      <c r="B130" s="119"/>
      <c r="C130" s="119"/>
      <c r="D130" s="119"/>
      <c r="E130" s="119"/>
      <c r="F130" s="119"/>
      <c r="G130" s="119"/>
      <c r="H130" s="119"/>
    </row>
    <row r="131" ht="12.75">
      <c r="A131" s="119"/>
      <c r="B131" s="119"/>
      <c r="C131" s="119"/>
      <c r="D131" s="119"/>
      <c r="E131" s="119"/>
      <c r="F131" s="119"/>
      <c r="G131" s="119"/>
      <c r="H131" s="119"/>
    </row>
    <row r="132" ht="12.75">
      <c r="A132" s="119"/>
      <c r="B132" s="119"/>
      <c r="C132" s="119"/>
      <c r="D132" s="119"/>
      <c r="E132" s="119"/>
      <c r="F132" s="119"/>
      <c r="G132" s="119"/>
      <c r="H132" s="119"/>
    </row>
    <row r="133" ht="12.75">
      <c r="A133" s="119"/>
      <c r="B133" s="119"/>
      <c r="C133" s="119"/>
      <c r="D133" s="119"/>
      <c r="E133" s="119"/>
      <c r="F133" s="119"/>
      <c r="G133" s="119"/>
      <c r="H133" s="119"/>
    </row>
    <row r="134" ht="12.75">
      <c r="A134" s="119"/>
      <c r="B134" s="119"/>
      <c r="C134" s="119"/>
      <c r="D134" s="119"/>
      <c r="E134" s="119"/>
      <c r="F134" s="119"/>
      <c r="G134" s="119"/>
      <c r="H134" s="119"/>
    </row>
    <row r="135" ht="12.75">
      <c r="A135" s="119"/>
      <c r="B135" s="119"/>
      <c r="C135" s="119"/>
      <c r="D135" s="119"/>
      <c r="E135" s="119"/>
      <c r="F135" s="119"/>
      <c r="G135" s="119"/>
      <c r="H135" s="119"/>
    </row>
    <row r="136" ht="12.75">
      <c r="A136" s="119"/>
      <c r="B136" s="119"/>
      <c r="C136" s="119"/>
      <c r="D136" s="119"/>
      <c r="E136" s="119"/>
      <c r="F136" s="119"/>
      <c r="G136" s="119"/>
      <c r="H136" s="119"/>
    </row>
    <row r="137" ht="12.75">
      <c r="A137" s="119"/>
      <c r="B137" s="119"/>
      <c r="C137" s="119"/>
      <c r="D137" s="119"/>
      <c r="E137" s="119"/>
      <c r="F137" s="119"/>
      <c r="G137" s="119"/>
      <c r="H137" s="119"/>
    </row>
    <row r="138" ht="12.75">
      <c r="A138" s="119"/>
      <c r="B138" s="119"/>
      <c r="C138" s="119"/>
      <c r="D138" s="119"/>
      <c r="E138" s="119"/>
      <c r="F138" s="119"/>
      <c r="G138" s="119"/>
      <c r="H138" s="119"/>
    </row>
    <row r="139" ht="12.75">
      <c r="A139" s="119"/>
      <c r="B139" s="119"/>
      <c r="C139" s="119"/>
      <c r="D139" s="119"/>
      <c r="E139" s="119"/>
      <c r="F139" s="119"/>
      <c r="G139" s="119"/>
      <c r="H139" s="119"/>
    </row>
    <row r="140" ht="12.75">
      <c r="A140" s="119"/>
      <c r="B140" s="119"/>
      <c r="C140" s="119"/>
      <c r="D140" s="119"/>
      <c r="E140" s="119"/>
      <c r="F140" s="119"/>
      <c r="G140" s="119"/>
      <c r="H140" s="119"/>
    </row>
    <row r="141" ht="12.75">
      <c r="A141" s="119"/>
      <c r="B141" s="119"/>
      <c r="C141" s="119"/>
      <c r="D141" s="119"/>
      <c r="E141" s="119"/>
      <c r="F141" s="119"/>
      <c r="G141" s="119"/>
      <c r="H141" s="119"/>
    </row>
    <row r="142" ht="12.75">
      <c r="A142" s="119"/>
      <c r="B142" s="119"/>
      <c r="C142" s="119"/>
      <c r="D142" s="119"/>
      <c r="E142" s="119"/>
      <c r="F142" s="119"/>
      <c r="G142" s="119"/>
      <c r="H142" s="119"/>
    </row>
    <row r="143" ht="12.75">
      <c r="A143" s="119"/>
      <c r="B143" s="119"/>
      <c r="C143" s="119"/>
      <c r="D143" s="119"/>
      <c r="E143" s="119"/>
      <c r="F143" s="119"/>
      <c r="G143" s="119"/>
      <c r="H143" s="119"/>
    </row>
    <row r="144" ht="12.75">
      <c r="A144" s="119"/>
      <c r="B144" s="119"/>
      <c r="C144" s="119"/>
      <c r="D144" s="119"/>
      <c r="E144" s="119"/>
      <c r="F144" s="119"/>
      <c r="G144" s="119"/>
      <c r="H144" s="119"/>
    </row>
    <row r="145" ht="12.75">
      <c r="A145" s="119"/>
      <c r="B145" s="119"/>
      <c r="C145" s="119"/>
      <c r="D145" s="119"/>
      <c r="E145" s="119"/>
      <c r="F145" s="119"/>
      <c r="G145" s="119"/>
      <c r="H145" s="119"/>
    </row>
    <row r="146" ht="12.75">
      <c r="A146" s="119"/>
      <c r="B146" s="119"/>
      <c r="C146" s="119"/>
      <c r="D146" s="119"/>
      <c r="E146" s="119"/>
      <c r="F146" s="119"/>
      <c r="G146" s="119"/>
      <c r="H146" s="119"/>
    </row>
    <row r="147" ht="12.75">
      <c r="A147" s="119"/>
      <c r="B147" s="119"/>
      <c r="C147" s="119"/>
      <c r="D147" s="119"/>
      <c r="E147" s="119"/>
      <c r="F147" s="119"/>
      <c r="G147" s="119"/>
      <c r="H147" s="119"/>
    </row>
    <row r="148" ht="12.75">
      <c r="A148" s="119"/>
      <c r="B148" s="119"/>
      <c r="C148" s="119"/>
      <c r="D148" s="119"/>
      <c r="E148" s="119"/>
      <c r="F148" s="119"/>
      <c r="G148" s="119"/>
      <c r="H148" s="119"/>
    </row>
    <row r="149" ht="12.75">
      <c r="A149" s="119"/>
      <c r="B149" s="119"/>
      <c r="C149" s="119"/>
      <c r="D149" s="119"/>
      <c r="E149" s="119"/>
      <c r="F149" s="119"/>
      <c r="G149" s="119"/>
      <c r="H149" s="119"/>
    </row>
    <row r="150" ht="12.75">
      <c r="A150" s="119"/>
      <c r="B150" s="119"/>
      <c r="C150" s="119"/>
      <c r="D150" s="119"/>
      <c r="E150" s="119"/>
      <c r="F150" s="119"/>
      <c r="G150" s="119"/>
      <c r="H150" s="119"/>
    </row>
    <row r="151" ht="12.75">
      <c r="A151" s="119"/>
      <c r="B151" s="119"/>
      <c r="C151" s="119"/>
      <c r="D151" s="119"/>
      <c r="E151" s="119"/>
      <c r="F151" s="119"/>
      <c r="G151" s="119"/>
      <c r="H151" s="119"/>
    </row>
    <row r="152" ht="12.75">
      <c r="A152" s="119"/>
      <c r="B152" s="119"/>
      <c r="C152" s="119"/>
      <c r="D152" s="119"/>
      <c r="E152" s="119"/>
      <c r="F152" s="119"/>
      <c r="G152" s="119"/>
      <c r="H152" s="119"/>
    </row>
    <row r="153" ht="12.75">
      <c r="A153" s="119"/>
      <c r="B153" s="119"/>
      <c r="C153" s="119"/>
      <c r="D153" s="119"/>
      <c r="E153" s="119"/>
      <c r="F153" s="119"/>
      <c r="G153" s="119"/>
      <c r="H153" s="119"/>
    </row>
    <row r="154" ht="12.75">
      <c r="A154" s="119"/>
      <c r="B154" s="119"/>
      <c r="C154" s="119"/>
      <c r="D154" s="119"/>
      <c r="E154" s="119"/>
      <c r="F154" s="119"/>
      <c r="G154" s="119"/>
      <c r="H154" s="119"/>
    </row>
    <row r="155" ht="12.75">
      <c r="A155" s="119"/>
      <c r="B155" s="119"/>
      <c r="C155" s="119"/>
      <c r="D155" s="119"/>
      <c r="E155" s="119"/>
      <c r="F155" s="119"/>
      <c r="G155" s="119"/>
      <c r="H155" s="119"/>
    </row>
    <row r="156" ht="12.75">
      <c r="A156" s="119"/>
      <c r="B156" s="119"/>
      <c r="C156" s="119"/>
      <c r="D156" s="119"/>
      <c r="E156" s="119"/>
      <c r="F156" s="119"/>
      <c r="G156" s="119"/>
      <c r="H156" s="119"/>
    </row>
    <row r="157" ht="12.75">
      <c r="A157" s="119"/>
      <c r="B157" s="119"/>
      <c r="C157" s="119"/>
      <c r="D157" s="119"/>
      <c r="E157" s="119"/>
      <c r="F157" s="119"/>
      <c r="G157" s="119"/>
      <c r="H157" s="119"/>
    </row>
    <row r="158" ht="12.75">
      <c r="A158" s="119"/>
      <c r="B158" s="119"/>
      <c r="C158" s="119"/>
      <c r="D158" s="119"/>
      <c r="E158" s="119"/>
      <c r="F158" s="119"/>
      <c r="G158" s="119"/>
      <c r="H158" s="119"/>
    </row>
    <row r="159" ht="12.75">
      <c r="A159" s="119"/>
      <c r="B159" s="119"/>
      <c r="C159" s="119"/>
      <c r="D159" s="119"/>
      <c r="E159" s="119"/>
      <c r="F159" s="119"/>
      <c r="G159" s="119"/>
      <c r="H159" s="119"/>
    </row>
    <row r="160" ht="12.75">
      <c r="A160" s="119"/>
      <c r="B160" s="119"/>
      <c r="C160" s="119"/>
      <c r="D160" s="119"/>
      <c r="E160" s="119"/>
      <c r="F160" s="119"/>
      <c r="G160" s="119"/>
      <c r="H160" s="119"/>
    </row>
    <row r="161" ht="12.75">
      <c r="A161" s="119"/>
      <c r="B161" s="119"/>
      <c r="C161" s="119"/>
      <c r="D161" s="119"/>
      <c r="E161" s="119"/>
      <c r="F161" s="119"/>
      <c r="G161" s="119"/>
      <c r="H161" s="119"/>
    </row>
    <row r="162" ht="12.75">
      <c r="A162" s="119"/>
      <c r="B162" s="119"/>
      <c r="C162" s="119"/>
      <c r="D162" s="119"/>
      <c r="E162" s="119"/>
      <c r="F162" s="119"/>
      <c r="G162" s="119"/>
      <c r="H162" s="119"/>
    </row>
    <row r="163" ht="12.75">
      <c r="A163" s="119"/>
      <c r="B163" s="119"/>
      <c r="C163" s="119"/>
      <c r="D163" s="119"/>
      <c r="E163" s="119"/>
      <c r="F163" s="119"/>
      <c r="G163" s="119"/>
      <c r="H163" s="119"/>
    </row>
    <row r="164" ht="12.75">
      <c r="A164" s="119"/>
      <c r="B164" s="119"/>
      <c r="C164" s="119"/>
      <c r="D164" s="119"/>
      <c r="E164" s="119"/>
      <c r="F164" s="119"/>
      <c r="G164" s="119"/>
      <c r="H164" s="119"/>
    </row>
    <row r="165" ht="12.75">
      <c r="A165" s="119"/>
      <c r="B165" s="119"/>
      <c r="C165" s="119"/>
      <c r="D165" s="119"/>
      <c r="E165" s="119"/>
      <c r="F165" s="119"/>
      <c r="G165" s="119"/>
      <c r="H165" s="119"/>
    </row>
    <row r="166" ht="12.75">
      <c r="A166" s="119"/>
      <c r="B166" s="119"/>
      <c r="C166" s="119"/>
      <c r="D166" s="119"/>
      <c r="E166" s="119"/>
      <c r="F166" s="119"/>
      <c r="G166" s="119"/>
      <c r="H166" s="119"/>
    </row>
    <row r="167" ht="12.75">
      <c r="A167" s="119"/>
      <c r="B167" s="119"/>
      <c r="C167" s="119"/>
      <c r="D167" s="119"/>
      <c r="E167" s="119"/>
      <c r="F167" s="119"/>
      <c r="G167" s="119"/>
      <c r="H167" s="119"/>
    </row>
    <row r="168" ht="12.75">
      <c r="A168" s="119"/>
      <c r="B168" s="119"/>
      <c r="C168" s="119"/>
      <c r="D168" s="119"/>
      <c r="E168" s="119"/>
      <c r="F168" s="119"/>
      <c r="G168" s="119"/>
      <c r="H168" s="119"/>
    </row>
    <row r="169" ht="12.75">
      <c r="A169" s="119"/>
      <c r="B169" s="119"/>
      <c r="C169" s="119"/>
      <c r="D169" s="119"/>
      <c r="E169" s="119"/>
      <c r="F169" s="119"/>
      <c r="G169" s="119"/>
      <c r="H169" s="119"/>
    </row>
    <row r="170" ht="12.75">
      <c r="A170" s="119"/>
      <c r="B170" s="119"/>
      <c r="C170" s="119"/>
      <c r="D170" s="119"/>
      <c r="E170" s="119"/>
      <c r="F170" s="119"/>
      <c r="G170" s="119"/>
      <c r="H170" s="119"/>
    </row>
    <row r="171" ht="12.75">
      <c r="A171" s="119"/>
      <c r="B171" s="119"/>
      <c r="C171" s="119"/>
      <c r="D171" s="119"/>
      <c r="E171" s="119"/>
      <c r="F171" s="119"/>
      <c r="G171" s="119"/>
      <c r="H171" s="119"/>
    </row>
    <row r="172" ht="12.75">
      <c r="A172" s="119"/>
      <c r="B172" s="119"/>
      <c r="C172" s="119"/>
      <c r="D172" s="119"/>
      <c r="E172" s="119"/>
      <c r="F172" s="119"/>
      <c r="G172" s="119"/>
      <c r="H172" s="119"/>
    </row>
    <row r="173" ht="12.75">
      <c r="A173" s="119"/>
      <c r="B173" s="119"/>
      <c r="C173" s="119"/>
      <c r="D173" s="119"/>
      <c r="E173" s="119"/>
      <c r="F173" s="119"/>
      <c r="G173" s="119"/>
      <c r="H173" s="119"/>
    </row>
    <row r="174" ht="12.75">
      <c r="A174" s="119"/>
      <c r="B174" s="119"/>
      <c r="C174" s="119"/>
      <c r="D174" s="119"/>
      <c r="E174" s="119"/>
      <c r="F174" s="119"/>
      <c r="G174" s="119"/>
      <c r="H174" s="119"/>
    </row>
    <row r="175" ht="12.75">
      <c r="A175" s="119"/>
      <c r="B175" s="119"/>
      <c r="C175" s="119"/>
      <c r="D175" s="119"/>
      <c r="E175" s="119"/>
      <c r="F175" s="119"/>
      <c r="G175" s="119"/>
      <c r="H175" s="119"/>
    </row>
    <row r="176" ht="12.75">
      <c r="A176" s="119"/>
      <c r="B176" s="119"/>
      <c r="C176" s="119"/>
      <c r="D176" s="119"/>
      <c r="E176" s="119"/>
      <c r="F176" s="119"/>
      <c r="G176" s="119"/>
      <c r="H176" s="119"/>
    </row>
    <row r="177" ht="12.75">
      <c r="A177" s="119"/>
      <c r="B177" s="119"/>
      <c r="C177" s="119"/>
      <c r="D177" s="119"/>
      <c r="E177" s="119"/>
      <c r="F177" s="119"/>
      <c r="G177" s="119"/>
      <c r="H177" s="119"/>
    </row>
    <row r="178" ht="12.75">
      <c r="A178" s="119"/>
      <c r="B178" s="119"/>
      <c r="C178" s="119"/>
      <c r="D178" s="119"/>
      <c r="E178" s="119"/>
      <c r="F178" s="119"/>
      <c r="G178" s="119"/>
      <c r="H178" s="119"/>
    </row>
    <row r="179" ht="12.75">
      <c r="A179" s="119"/>
      <c r="B179" s="119"/>
      <c r="C179" s="119"/>
      <c r="D179" s="119"/>
      <c r="E179" s="119"/>
      <c r="F179" s="119"/>
      <c r="G179" s="119"/>
      <c r="H179" s="119"/>
    </row>
    <row r="180" ht="12.75">
      <c r="A180" s="119"/>
      <c r="B180" s="119"/>
      <c r="C180" s="119"/>
      <c r="D180" s="119"/>
      <c r="E180" s="119"/>
      <c r="F180" s="119"/>
      <c r="G180" s="119"/>
      <c r="H180" s="119"/>
    </row>
    <row r="181" ht="12.75">
      <c r="A181" s="119"/>
      <c r="B181" s="119"/>
      <c r="C181" s="119"/>
      <c r="D181" s="119"/>
      <c r="E181" s="119"/>
      <c r="F181" s="119"/>
      <c r="G181" s="119"/>
      <c r="H181" s="119"/>
    </row>
    <row r="182" ht="12.75">
      <c r="A182" s="119"/>
      <c r="B182" s="119"/>
      <c r="C182" s="119"/>
      <c r="D182" s="119"/>
      <c r="E182" s="119"/>
      <c r="F182" s="119"/>
      <c r="G182" s="119"/>
      <c r="H182" s="119"/>
    </row>
    <row r="183" ht="12.75">
      <c r="A183" s="119"/>
      <c r="B183" s="119"/>
      <c r="C183" s="119"/>
      <c r="D183" s="119"/>
      <c r="E183" s="119"/>
      <c r="F183" s="119"/>
      <c r="G183" s="119"/>
      <c r="H183" s="119"/>
    </row>
    <row r="184" ht="12.75">
      <c r="A184" s="119"/>
      <c r="B184" s="119"/>
      <c r="C184" s="119"/>
      <c r="D184" s="119"/>
      <c r="E184" s="119"/>
      <c r="F184" s="119"/>
      <c r="G184" s="119"/>
      <c r="H184" s="119"/>
    </row>
    <row r="185" ht="12.75">
      <c r="A185" s="119"/>
      <c r="B185" s="119"/>
      <c r="C185" s="119"/>
      <c r="D185" s="119"/>
      <c r="E185" s="119"/>
      <c r="F185" s="119"/>
      <c r="G185" s="119"/>
      <c r="H185" s="119"/>
    </row>
    <row r="186" ht="12.75">
      <c r="A186" s="119"/>
      <c r="B186" s="119"/>
      <c r="C186" s="119"/>
      <c r="D186" s="119"/>
      <c r="E186" s="119"/>
      <c r="F186" s="119"/>
      <c r="G186" s="119"/>
      <c r="H186" s="119"/>
    </row>
    <row r="187" ht="12.75">
      <c r="A187" s="119"/>
      <c r="B187" s="119"/>
      <c r="C187" s="119"/>
      <c r="D187" s="119"/>
      <c r="E187" s="119"/>
      <c r="F187" s="119"/>
      <c r="G187" s="119"/>
      <c r="H187" s="119"/>
    </row>
    <row r="188" ht="12.75">
      <c r="A188" s="119"/>
      <c r="B188" s="119"/>
      <c r="C188" s="119"/>
      <c r="D188" s="119"/>
      <c r="E188" s="119"/>
      <c r="F188" s="119"/>
      <c r="G188" s="119"/>
      <c r="H188" s="119"/>
    </row>
    <row r="189" ht="12.75">
      <c r="A189" s="119"/>
      <c r="B189" s="119"/>
      <c r="C189" s="119"/>
      <c r="D189" s="119"/>
      <c r="E189" s="119"/>
      <c r="F189" s="119"/>
      <c r="G189" s="119"/>
      <c r="H189" s="119"/>
    </row>
    <row r="190" ht="12.75">
      <c r="A190" s="119"/>
      <c r="B190" s="119"/>
      <c r="C190" s="119"/>
      <c r="D190" s="119"/>
      <c r="E190" s="119"/>
      <c r="F190" s="119"/>
      <c r="G190" s="119"/>
      <c r="H190" s="119"/>
    </row>
    <row r="191" ht="12.75">
      <c r="A191" s="119"/>
      <c r="B191" s="119"/>
      <c r="C191" s="119"/>
      <c r="D191" s="119"/>
      <c r="E191" s="119"/>
      <c r="F191" s="119"/>
      <c r="G191" s="119"/>
      <c r="H191" s="119"/>
    </row>
    <row r="192" ht="12.75">
      <c r="A192" s="119"/>
      <c r="B192" s="119"/>
      <c r="C192" s="119"/>
      <c r="D192" s="119"/>
      <c r="E192" s="119"/>
      <c r="F192" s="119"/>
      <c r="G192" s="119"/>
      <c r="H192" s="119"/>
    </row>
    <row r="193" ht="12.75">
      <c r="A193" s="119"/>
      <c r="B193" s="119"/>
      <c r="C193" s="119"/>
      <c r="D193" s="119"/>
      <c r="E193" s="119"/>
      <c r="F193" s="119"/>
      <c r="G193" s="119"/>
      <c r="H193" s="119"/>
    </row>
    <row r="194" ht="12.75">
      <c r="A194" s="119"/>
      <c r="B194" s="119"/>
      <c r="C194" s="119"/>
      <c r="D194" s="119"/>
      <c r="E194" s="119"/>
      <c r="F194" s="119"/>
      <c r="G194" s="119"/>
      <c r="H194" s="119"/>
    </row>
    <row r="195" ht="12.75">
      <c r="A195" s="119"/>
      <c r="B195" s="119"/>
      <c r="C195" s="119"/>
      <c r="D195" s="119"/>
      <c r="E195" s="119"/>
      <c r="F195" s="119"/>
      <c r="G195" s="119"/>
      <c r="H195" s="119"/>
    </row>
    <row r="196" ht="12.75">
      <c r="A196" s="119"/>
      <c r="B196" s="119"/>
      <c r="C196" s="119"/>
      <c r="D196" s="119"/>
      <c r="E196" s="119"/>
      <c r="F196" s="119"/>
      <c r="G196" s="119"/>
      <c r="H196" s="119"/>
    </row>
    <row r="197" ht="12.75">
      <c r="A197" s="119"/>
      <c r="B197" s="119"/>
      <c r="C197" s="119"/>
      <c r="D197" s="119"/>
      <c r="E197" s="119"/>
      <c r="F197" s="119"/>
      <c r="G197" s="119"/>
      <c r="H197" s="119"/>
    </row>
    <row r="198" ht="12.75">
      <c r="A198" s="119"/>
      <c r="B198" s="119"/>
      <c r="C198" s="119"/>
      <c r="D198" s="119"/>
      <c r="E198" s="119"/>
      <c r="F198" s="119"/>
      <c r="G198" s="119"/>
      <c r="H198" s="119"/>
    </row>
    <row r="199" ht="12.75">
      <c r="A199" s="119"/>
      <c r="B199" s="119"/>
      <c r="C199" s="119"/>
      <c r="D199" s="119"/>
      <c r="E199" s="119"/>
      <c r="F199" s="119"/>
      <c r="G199" s="119"/>
      <c r="H199" s="119"/>
    </row>
    <row r="200" ht="12.75">
      <c r="A200" s="119"/>
      <c r="B200" s="119"/>
      <c r="C200" s="119"/>
      <c r="D200" s="119"/>
      <c r="E200" s="119"/>
      <c r="F200" s="119"/>
      <c r="G200" s="119"/>
      <c r="H200" s="119"/>
    </row>
    <row r="201" ht="12.75">
      <c r="A201" s="119"/>
      <c r="B201" s="119"/>
      <c r="C201" s="119"/>
      <c r="D201" s="119"/>
      <c r="E201" s="119"/>
      <c r="F201" s="119"/>
      <c r="G201" s="119"/>
      <c r="H201" s="119"/>
    </row>
    <row r="202" ht="12.75">
      <c r="A202" s="119"/>
      <c r="B202" s="119"/>
      <c r="C202" s="119"/>
      <c r="D202" s="119"/>
      <c r="E202" s="119"/>
      <c r="F202" s="119"/>
      <c r="G202" s="119"/>
      <c r="H202" s="119"/>
    </row>
    <row r="203" ht="12.75">
      <c r="A203" s="119"/>
      <c r="B203" s="119"/>
      <c r="C203" s="119"/>
      <c r="D203" s="119"/>
      <c r="E203" s="119"/>
      <c r="F203" s="119"/>
      <c r="G203" s="119"/>
      <c r="H203" s="119"/>
    </row>
    <row r="204" ht="12.75">
      <c r="A204" s="119"/>
      <c r="B204" s="119"/>
      <c r="C204" s="119"/>
      <c r="D204" s="119"/>
      <c r="E204" s="119"/>
      <c r="F204" s="119"/>
      <c r="G204" s="119"/>
      <c r="H204" s="119"/>
    </row>
    <row r="205" ht="12.75">
      <c r="A205" s="119"/>
      <c r="B205" s="119"/>
      <c r="C205" s="119"/>
      <c r="D205" s="119"/>
      <c r="E205" s="119"/>
      <c r="F205" s="119"/>
      <c r="G205" s="119"/>
      <c r="H205" s="119"/>
    </row>
    <row r="206" ht="12.75">
      <c r="A206" s="119"/>
      <c r="B206" s="119"/>
      <c r="C206" s="119"/>
      <c r="D206" s="119"/>
      <c r="E206" s="119"/>
      <c r="F206" s="119"/>
      <c r="G206" s="119"/>
      <c r="H206" s="119"/>
    </row>
    <row r="207" ht="12.75">
      <c r="A207" s="119"/>
      <c r="B207" s="119"/>
      <c r="C207" s="119"/>
      <c r="D207" s="119"/>
      <c r="E207" s="119"/>
      <c r="F207" s="119"/>
      <c r="G207" s="119"/>
      <c r="H207" s="119"/>
    </row>
    <row r="208" ht="12.75">
      <c r="A208" s="119"/>
      <c r="B208" s="119"/>
      <c r="C208" s="119"/>
      <c r="D208" s="119"/>
      <c r="E208" s="119"/>
      <c r="F208" s="119"/>
      <c r="G208" s="119"/>
      <c r="H208" s="119"/>
    </row>
    <row r="209" ht="12.75">
      <c r="A209" s="119"/>
      <c r="B209" s="119"/>
      <c r="C209" s="119"/>
      <c r="D209" s="119"/>
      <c r="E209" s="119"/>
      <c r="F209" s="119"/>
      <c r="G209" s="119"/>
      <c r="H209" s="119"/>
    </row>
    <row r="210" ht="12.75">
      <c r="A210" s="119"/>
      <c r="B210" s="119"/>
      <c r="C210" s="119"/>
      <c r="D210" s="119"/>
      <c r="E210" s="119"/>
      <c r="F210" s="119"/>
      <c r="G210" s="119"/>
      <c r="H210" s="119"/>
    </row>
    <row r="211" ht="12.75">
      <c r="A211" s="119"/>
      <c r="B211" s="119"/>
      <c r="C211" s="119"/>
      <c r="D211" s="119"/>
      <c r="E211" s="119"/>
      <c r="F211" s="119"/>
      <c r="G211" s="119"/>
      <c r="H211" s="119"/>
    </row>
    <row r="212" ht="12.75">
      <c r="A212" s="119"/>
      <c r="B212" s="119"/>
      <c r="C212" s="119"/>
      <c r="D212" s="119"/>
      <c r="E212" s="119"/>
      <c r="F212" s="119"/>
      <c r="G212" s="119"/>
      <c r="H212" s="119"/>
    </row>
    <row r="213" ht="12.75">
      <c r="A213" s="119"/>
      <c r="B213" s="119"/>
      <c r="C213" s="119"/>
      <c r="D213" s="119"/>
      <c r="E213" s="119"/>
      <c r="F213" s="119"/>
      <c r="G213" s="119"/>
      <c r="H213" s="119"/>
    </row>
    <row r="214" ht="12.75">
      <c r="A214" s="119"/>
      <c r="B214" s="119"/>
      <c r="C214" s="119"/>
      <c r="D214" s="119"/>
      <c r="E214" s="119"/>
      <c r="F214" s="119"/>
      <c r="G214" s="119"/>
      <c r="H214" s="119"/>
    </row>
    <row r="215" ht="12.75">
      <c r="A215" s="119"/>
      <c r="B215" s="119"/>
      <c r="C215" s="119"/>
      <c r="D215" s="119"/>
      <c r="E215" s="119"/>
      <c r="F215" s="119"/>
      <c r="G215" s="119"/>
      <c r="H215" s="119"/>
    </row>
    <row r="216" ht="12.75">
      <c r="A216" s="119"/>
      <c r="B216" s="119"/>
      <c r="C216" s="119"/>
      <c r="D216" s="119"/>
      <c r="E216" s="119"/>
      <c r="F216" s="119"/>
      <c r="G216" s="119"/>
      <c r="H216" s="119"/>
    </row>
    <row r="217" ht="12.75">
      <c r="A217" s="119"/>
      <c r="B217" s="119"/>
      <c r="C217" s="119"/>
      <c r="D217" s="119"/>
      <c r="E217" s="119"/>
      <c r="F217" s="119"/>
      <c r="G217" s="119"/>
      <c r="H217" s="119"/>
    </row>
    <row r="218" ht="12.75">
      <c r="A218" s="119"/>
      <c r="B218" s="119"/>
      <c r="C218" s="119"/>
      <c r="D218" s="119"/>
      <c r="E218" s="119"/>
      <c r="F218" s="119"/>
      <c r="G218" s="119"/>
      <c r="H218" s="119"/>
    </row>
    <row r="219" ht="12.75">
      <c r="A219" s="119"/>
      <c r="B219" s="119"/>
      <c r="C219" s="119"/>
      <c r="D219" s="119"/>
      <c r="E219" s="119"/>
      <c r="F219" s="119"/>
      <c r="G219" s="119"/>
      <c r="H219" s="119"/>
    </row>
    <row r="220" ht="12.75">
      <c r="A220" s="119"/>
      <c r="B220" s="119"/>
      <c r="C220" s="119"/>
      <c r="D220" s="119"/>
      <c r="E220" s="119"/>
      <c r="F220" s="119"/>
      <c r="G220" s="119"/>
      <c r="H220" s="119"/>
    </row>
    <row r="221" ht="12.75">
      <c r="A221" s="119"/>
      <c r="B221" s="119"/>
      <c r="C221" s="119"/>
      <c r="D221" s="119"/>
      <c r="E221" s="119"/>
      <c r="F221" s="119"/>
      <c r="G221" s="119"/>
      <c r="H221" s="119"/>
    </row>
    <row r="222" ht="12.75">
      <c r="A222" s="119"/>
      <c r="B222" s="119"/>
      <c r="C222" s="119"/>
      <c r="D222" s="119"/>
      <c r="E222" s="119"/>
      <c r="F222" s="119"/>
      <c r="G222" s="119"/>
      <c r="H222" s="119"/>
    </row>
    <row r="223" ht="12.75">
      <c r="A223" s="119"/>
      <c r="B223" s="119"/>
      <c r="C223" s="119"/>
      <c r="D223" s="119"/>
      <c r="E223" s="119"/>
      <c r="F223" s="119"/>
      <c r="G223" s="119"/>
      <c r="H223" s="119"/>
    </row>
    <row r="224" ht="12.75">
      <c r="A224" s="119"/>
      <c r="B224" s="119"/>
      <c r="C224" s="119"/>
      <c r="D224" s="119"/>
      <c r="E224" s="119"/>
      <c r="F224" s="119"/>
      <c r="G224" s="119"/>
      <c r="H224" s="119"/>
    </row>
    <row r="225" ht="12.75">
      <c r="A225" s="119"/>
      <c r="B225" s="119"/>
      <c r="C225" s="119"/>
      <c r="D225" s="119"/>
      <c r="E225" s="119"/>
      <c r="F225" s="119"/>
      <c r="G225" s="119"/>
      <c r="H225" s="119"/>
    </row>
    <row r="226" ht="12.75">
      <c r="A226" s="119"/>
      <c r="B226" s="119"/>
      <c r="C226" s="119"/>
      <c r="D226" s="119"/>
      <c r="E226" s="119"/>
      <c r="F226" s="119"/>
      <c r="G226" s="119"/>
      <c r="H226" s="119"/>
    </row>
    <row r="227" ht="12.75">
      <c r="A227" s="119"/>
      <c r="B227" s="119"/>
      <c r="C227" s="119"/>
      <c r="D227" s="119"/>
      <c r="E227" s="119"/>
      <c r="F227" s="119"/>
      <c r="G227" s="119"/>
      <c r="H227" s="119"/>
    </row>
    <row r="228" ht="12.75">
      <c r="A228" s="119"/>
      <c r="B228" s="119"/>
      <c r="C228" s="119"/>
      <c r="D228" s="119"/>
      <c r="E228" s="119"/>
      <c r="F228" s="119"/>
      <c r="G228" s="119"/>
      <c r="H228" s="119"/>
    </row>
    <row r="229" ht="12.75">
      <c r="A229" s="119"/>
      <c r="B229" s="119"/>
      <c r="C229" s="119"/>
      <c r="D229" s="119"/>
      <c r="E229" s="119"/>
      <c r="F229" s="119"/>
      <c r="G229" s="119"/>
      <c r="H229" s="119"/>
    </row>
    <row r="230" ht="12.75">
      <c r="A230" s="119"/>
      <c r="B230" s="119"/>
      <c r="C230" s="119"/>
      <c r="D230" s="119"/>
      <c r="E230" s="119"/>
      <c r="F230" s="119"/>
      <c r="G230" s="119"/>
      <c r="H230" s="119"/>
    </row>
    <row r="231" ht="12.75">
      <c r="A231" s="119"/>
      <c r="B231" s="119"/>
      <c r="C231" s="119"/>
      <c r="D231" s="119"/>
      <c r="E231" s="119"/>
      <c r="F231" s="119"/>
      <c r="G231" s="119"/>
      <c r="H231" s="119"/>
    </row>
    <row r="232" ht="12.75">
      <c r="A232" s="119"/>
      <c r="B232" s="119"/>
      <c r="C232" s="119"/>
      <c r="D232" s="119"/>
      <c r="E232" s="119"/>
      <c r="F232" s="119"/>
      <c r="G232" s="119"/>
      <c r="H232" s="119"/>
    </row>
    <row r="233" ht="12.75">
      <c r="A233" s="119"/>
      <c r="B233" s="119"/>
      <c r="C233" s="119"/>
      <c r="D233" s="119"/>
      <c r="E233" s="119"/>
      <c r="F233" s="119"/>
      <c r="G233" s="119"/>
      <c r="H233" s="119"/>
    </row>
    <row r="234" ht="12.75">
      <c r="A234" s="119"/>
      <c r="B234" s="119"/>
      <c r="C234" s="119"/>
      <c r="D234" s="119"/>
      <c r="E234" s="119"/>
      <c r="F234" s="119"/>
      <c r="G234" s="119"/>
      <c r="H234" s="119"/>
    </row>
    <row r="235" ht="12.75">
      <c r="A235" s="119"/>
      <c r="B235" s="119"/>
      <c r="C235" s="119"/>
      <c r="D235" s="119"/>
      <c r="E235" s="119"/>
      <c r="F235" s="119"/>
      <c r="G235" s="119"/>
      <c r="H235" s="119"/>
    </row>
    <row r="236" ht="12.75">
      <c r="A236" s="119"/>
      <c r="B236" s="119"/>
      <c r="C236" s="119"/>
      <c r="D236" s="119"/>
      <c r="E236" s="119"/>
      <c r="F236" s="119"/>
      <c r="G236" s="119"/>
      <c r="H236" s="119"/>
    </row>
    <row r="237" ht="12.75">
      <c r="A237" s="119"/>
      <c r="B237" s="119"/>
      <c r="C237" s="119"/>
      <c r="D237" s="119"/>
      <c r="E237" s="119"/>
      <c r="F237" s="119"/>
      <c r="G237" s="119"/>
      <c r="H237" s="119"/>
    </row>
    <row r="238" ht="12.75">
      <c r="A238" s="119"/>
      <c r="B238" s="119"/>
      <c r="C238" s="119"/>
      <c r="D238" s="119"/>
      <c r="E238" s="119"/>
      <c r="F238" s="119"/>
      <c r="G238" s="119"/>
      <c r="H238" s="119"/>
    </row>
    <row r="239" ht="12.75">
      <c r="A239" s="119"/>
      <c r="B239" s="119"/>
      <c r="C239" s="119"/>
      <c r="D239" s="119"/>
      <c r="E239" s="119"/>
      <c r="F239" s="119"/>
      <c r="G239" s="119"/>
      <c r="H239" s="119"/>
    </row>
    <row r="240" ht="12.75">
      <c r="A240" s="119"/>
      <c r="B240" s="119"/>
      <c r="C240" s="119"/>
      <c r="D240" s="119"/>
      <c r="E240" s="119"/>
      <c r="F240" s="119"/>
      <c r="G240" s="119"/>
      <c r="H240" s="119"/>
    </row>
    <row r="241" ht="12.75">
      <c r="A241" s="119"/>
      <c r="B241" s="119"/>
      <c r="C241" s="119"/>
      <c r="D241" s="119"/>
      <c r="E241" s="119"/>
      <c r="F241" s="119"/>
      <c r="G241" s="119"/>
      <c r="H241" s="119"/>
    </row>
    <row r="242" ht="12.75">
      <c r="A242" s="119"/>
      <c r="B242" s="119"/>
      <c r="C242" s="119"/>
      <c r="D242" s="119"/>
      <c r="E242" s="119"/>
      <c r="F242" s="119"/>
      <c r="G242" s="119"/>
      <c r="H242" s="119"/>
    </row>
    <row r="243" ht="12.75">
      <c r="A243" s="119"/>
      <c r="B243" s="119"/>
      <c r="C243" s="119"/>
      <c r="D243" s="119"/>
      <c r="E243" s="119"/>
      <c r="F243" s="119"/>
      <c r="G243" s="119"/>
      <c r="H243" s="119"/>
    </row>
    <row r="244" ht="12.75">
      <c r="A244" s="119"/>
      <c r="B244" s="119"/>
      <c r="C244" s="119"/>
      <c r="D244" s="119"/>
      <c r="E244" s="119"/>
      <c r="F244" s="119"/>
      <c r="G244" s="119"/>
      <c r="H244" s="119"/>
    </row>
    <row r="245" ht="12.75">
      <c r="A245" s="119"/>
      <c r="B245" s="119"/>
      <c r="C245" s="119"/>
      <c r="D245" s="119"/>
      <c r="E245" s="119"/>
      <c r="F245" s="119"/>
      <c r="G245" s="119"/>
      <c r="H245" s="119"/>
    </row>
    <row r="246" ht="12.75">
      <c r="A246" s="119"/>
      <c r="B246" s="119"/>
      <c r="C246" s="119"/>
      <c r="D246" s="119"/>
      <c r="E246" s="119"/>
      <c r="F246" s="119"/>
      <c r="G246" s="119"/>
      <c r="H246" s="119"/>
    </row>
    <row r="247" ht="12.75">
      <c r="A247" s="119"/>
      <c r="B247" s="119"/>
      <c r="C247" s="119"/>
      <c r="D247" s="119"/>
      <c r="E247" s="119"/>
      <c r="F247" s="119"/>
      <c r="G247" s="119"/>
      <c r="H247" s="119"/>
    </row>
    <row r="248" ht="12.75">
      <c r="A248" s="119"/>
      <c r="B248" s="119"/>
      <c r="C248" s="119"/>
      <c r="D248" s="119"/>
      <c r="E248" s="119"/>
      <c r="F248" s="119"/>
      <c r="G248" s="119"/>
      <c r="H248" s="119"/>
    </row>
    <row r="249" ht="12.75">
      <c r="A249" s="119"/>
      <c r="B249" s="119"/>
      <c r="C249" s="119"/>
      <c r="D249" s="119"/>
      <c r="E249" s="119"/>
      <c r="F249" s="119"/>
      <c r="G249" s="119"/>
      <c r="H249" s="119"/>
    </row>
    <row r="250" ht="12.75">
      <c r="A250" s="119"/>
      <c r="B250" s="119"/>
      <c r="C250" s="119"/>
      <c r="D250" s="119"/>
      <c r="E250" s="119"/>
      <c r="F250" s="119"/>
      <c r="G250" s="119"/>
      <c r="H250" s="119"/>
    </row>
    <row r="251" ht="12.75">
      <c r="A251" s="119"/>
      <c r="B251" s="119"/>
      <c r="C251" s="119"/>
      <c r="D251" s="119"/>
      <c r="E251" s="119"/>
      <c r="F251" s="119"/>
      <c r="G251" s="119"/>
      <c r="H251" s="119"/>
    </row>
    <row r="252" ht="12.75">
      <c r="A252" s="119"/>
      <c r="B252" s="119"/>
      <c r="C252" s="119"/>
      <c r="D252" s="119"/>
      <c r="E252" s="119"/>
      <c r="F252" s="119"/>
      <c r="G252" s="119"/>
      <c r="H252" s="119"/>
    </row>
    <row r="253" ht="12.75">
      <c r="A253" s="119"/>
      <c r="B253" s="119"/>
      <c r="C253" s="119"/>
      <c r="D253" s="119"/>
      <c r="E253" s="119"/>
      <c r="F253" s="119"/>
      <c r="G253" s="119"/>
      <c r="H253" s="119"/>
    </row>
    <row r="254" ht="12.75">
      <c r="A254" s="119"/>
      <c r="B254" s="119"/>
      <c r="C254" s="119"/>
      <c r="D254" s="119"/>
      <c r="E254" s="119"/>
      <c r="F254" s="119"/>
      <c r="G254" s="119"/>
      <c r="H254" s="119"/>
    </row>
    <row r="255" ht="12.75">
      <c r="A255" s="119"/>
      <c r="B255" s="119"/>
      <c r="C255" s="119"/>
      <c r="D255" s="119"/>
      <c r="E255" s="119"/>
      <c r="F255" s="119"/>
      <c r="G255" s="119"/>
      <c r="H255" s="119"/>
    </row>
    <row r="256" ht="12.75">
      <c r="A256" s="119"/>
      <c r="B256" s="119"/>
      <c r="C256" s="119"/>
      <c r="D256" s="119"/>
      <c r="E256" s="119"/>
      <c r="F256" s="119"/>
      <c r="G256" s="119"/>
      <c r="H256" s="119"/>
    </row>
    <row r="257" ht="12.75">
      <c r="A257" s="119"/>
      <c r="B257" s="119"/>
      <c r="C257" s="119"/>
      <c r="D257" s="119"/>
      <c r="E257" s="119"/>
      <c r="F257" s="119"/>
      <c r="G257" s="119"/>
      <c r="H257" s="119"/>
    </row>
    <row r="258" ht="12.75">
      <c r="A258" s="119"/>
      <c r="B258" s="119"/>
      <c r="C258" s="119"/>
      <c r="D258" s="119"/>
      <c r="E258" s="119"/>
      <c r="F258" s="119"/>
      <c r="G258" s="119"/>
      <c r="H258" s="119"/>
    </row>
    <row r="259" ht="12.75">
      <c r="A259" s="119"/>
      <c r="B259" s="119"/>
      <c r="C259" s="119"/>
      <c r="D259" s="119"/>
      <c r="E259" s="119"/>
      <c r="F259" s="119"/>
      <c r="G259" s="119"/>
      <c r="H259" s="119"/>
    </row>
    <row r="260" ht="12.75">
      <c r="A260" s="119"/>
      <c r="B260" s="119"/>
      <c r="C260" s="119"/>
      <c r="D260" s="119"/>
      <c r="E260" s="119"/>
      <c r="F260" s="119"/>
      <c r="G260" s="119"/>
      <c r="H260" s="119"/>
    </row>
    <row r="261" ht="12.75">
      <c r="A261" s="119"/>
      <c r="B261" s="119"/>
      <c r="C261" s="119"/>
      <c r="D261" s="119"/>
      <c r="E261" s="119"/>
      <c r="F261" s="119"/>
      <c r="G261" s="119"/>
      <c r="H261" s="119"/>
    </row>
    <row r="262" ht="12.75">
      <c r="A262" s="119"/>
      <c r="B262" s="119"/>
      <c r="C262" s="119"/>
      <c r="D262" s="119"/>
      <c r="E262" s="119"/>
      <c r="F262" s="119"/>
      <c r="G262" s="119"/>
      <c r="H262" s="119"/>
    </row>
    <row r="263" ht="12.75">
      <c r="A263" s="119"/>
      <c r="B263" s="119"/>
      <c r="C263" s="119"/>
      <c r="D263" s="119"/>
      <c r="E263" s="119"/>
      <c r="F263" s="119"/>
      <c r="G263" s="119"/>
      <c r="H263" s="119"/>
    </row>
    <row r="264" ht="12.75">
      <c r="A264" s="119"/>
      <c r="B264" s="119"/>
      <c r="C264" s="119"/>
      <c r="D264" s="119"/>
      <c r="E264" s="119"/>
      <c r="F264" s="119"/>
      <c r="G264" s="119"/>
      <c r="H264" s="119"/>
    </row>
    <row r="265" ht="12.75">
      <c r="A265" s="119"/>
      <c r="B265" s="119"/>
      <c r="C265" s="119"/>
      <c r="D265" s="119"/>
      <c r="E265" s="119"/>
      <c r="F265" s="119"/>
      <c r="G265" s="119"/>
      <c r="H265" s="119"/>
    </row>
    <row r="266" ht="12.75">
      <c r="A266" s="119"/>
      <c r="B266" s="119"/>
      <c r="C266" s="119"/>
      <c r="D266" s="119"/>
      <c r="E266" s="119"/>
      <c r="F266" s="119"/>
      <c r="G266" s="119"/>
      <c r="H266" s="119"/>
    </row>
    <row r="267" ht="12.75">
      <c r="A267" s="119"/>
      <c r="B267" s="119"/>
      <c r="C267" s="119"/>
      <c r="D267" s="119"/>
      <c r="E267" s="119"/>
      <c r="F267" s="119"/>
      <c r="G267" s="119"/>
      <c r="H267" s="119"/>
    </row>
    <row r="268" ht="12.75">
      <c r="A268" s="119"/>
      <c r="B268" s="119"/>
      <c r="C268" s="119"/>
      <c r="D268" s="119"/>
      <c r="E268" s="119"/>
      <c r="F268" s="119"/>
      <c r="G268" s="119"/>
      <c r="H268" s="119"/>
    </row>
    <row r="269" ht="12.75">
      <c r="A269" s="119"/>
      <c r="B269" s="119"/>
      <c r="C269" s="119"/>
      <c r="D269" s="119"/>
      <c r="E269" s="119"/>
      <c r="F269" s="119"/>
      <c r="G269" s="119"/>
      <c r="H269" s="119"/>
    </row>
    <row r="270" ht="12.75">
      <c r="A270" s="119"/>
      <c r="B270" s="119"/>
      <c r="C270" s="119"/>
      <c r="D270" s="119"/>
      <c r="E270" s="119"/>
      <c r="F270" s="119"/>
      <c r="G270" s="119"/>
      <c r="H270" s="119"/>
    </row>
    <row r="271" ht="12.75">
      <c r="A271" s="119"/>
      <c r="B271" s="119"/>
      <c r="C271" s="119"/>
      <c r="D271" s="119"/>
      <c r="E271" s="119"/>
      <c r="F271" s="119"/>
      <c r="G271" s="119"/>
      <c r="H271" s="119"/>
    </row>
    <row r="272" ht="12.75">
      <c r="A272" s="119"/>
      <c r="B272" s="119"/>
      <c r="C272" s="119"/>
      <c r="D272" s="119"/>
      <c r="E272" s="119"/>
      <c r="F272" s="119"/>
      <c r="G272" s="119"/>
      <c r="H272" s="119"/>
    </row>
    <row r="273" ht="12.75">
      <c r="A273" s="119"/>
      <c r="B273" s="119"/>
      <c r="C273" s="119"/>
      <c r="D273" s="119"/>
      <c r="E273" s="119"/>
      <c r="F273" s="119"/>
      <c r="G273" s="119"/>
      <c r="H273" s="119"/>
    </row>
    <row r="274" ht="12.75">
      <c r="A274" s="119"/>
      <c r="B274" s="119"/>
      <c r="C274" s="119"/>
      <c r="D274" s="119"/>
      <c r="E274" s="119"/>
      <c r="F274" s="119"/>
      <c r="G274" s="119"/>
      <c r="H274" s="119"/>
    </row>
    <row r="275" ht="12.75">
      <c r="A275" s="119"/>
      <c r="B275" s="119"/>
      <c r="C275" s="119"/>
      <c r="D275" s="119"/>
      <c r="E275" s="119"/>
      <c r="F275" s="119"/>
      <c r="G275" s="119"/>
      <c r="H275" s="119"/>
    </row>
    <row r="276" ht="12.75">
      <c r="A276" s="119"/>
      <c r="B276" s="119"/>
      <c r="C276" s="119"/>
      <c r="D276" s="119"/>
      <c r="E276" s="119"/>
      <c r="F276" s="119"/>
      <c r="G276" s="119"/>
      <c r="H276" s="119"/>
    </row>
    <row r="277" ht="12.75">
      <c r="A277" s="119"/>
      <c r="B277" s="119"/>
      <c r="C277" s="119"/>
      <c r="D277" s="119"/>
      <c r="E277" s="119"/>
      <c r="F277" s="119"/>
      <c r="G277" s="119"/>
      <c r="H277" s="119"/>
    </row>
    <row r="278" ht="12.75">
      <c r="A278" s="119"/>
      <c r="B278" s="119"/>
      <c r="C278" s="119"/>
      <c r="D278" s="119"/>
      <c r="E278" s="119"/>
      <c r="F278" s="119"/>
      <c r="G278" s="119"/>
      <c r="H278" s="119"/>
    </row>
    <row r="279" ht="12.75">
      <c r="A279" s="119"/>
      <c r="B279" s="119"/>
      <c r="C279" s="119"/>
      <c r="D279" s="119"/>
      <c r="E279" s="119"/>
      <c r="F279" s="119"/>
      <c r="G279" s="119"/>
      <c r="H279" s="119"/>
    </row>
    <row r="280" ht="12.75">
      <c r="A280" s="119"/>
      <c r="B280" s="119"/>
      <c r="C280" s="119"/>
      <c r="D280" s="119"/>
      <c r="E280" s="119"/>
      <c r="F280" s="119"/>
      <c r="G280" s="119"/>
      <c r="H280" s="119"/>
    </row>
    <row r="281" ht="12.75">
      <c r="A281" s="119"/>
      <c r="B281" s="119"/>
      <c r="C281" s="119"/>
      <c r="D281" s="119"/>
      <c r="E281" s="119"/>
      <c r="F281" s="119"/>
      <c r="G281" s="119"/>
      <c r="H281" s="119"/>
    </row>
    <row r="282" ht="12.75">
      <c r="A282" s="119"/>
      <c r="B282" s="119"/>
      <c r="C282" s="119"/>
      <c r="D282" s="119"/>
      <c r="E282" s="119"/>
      <c r="F282" s="119"/>
      <c r="G282" s="119"/>
      <c r="H282" s="119"/>
    </row>
    <row r="283" ht="12.75">
      <c r="A283" s="119"/>
      <c r="B283" s="119"/>
      <c r="C283" s="119"/>
      <c r="D283" s="119"/>
      <c r="E283" s="119"/>
      <c r="F283" s="119"/>
      <c r="G283" s="119"/>
      <c r="H283" s="119"/>
    </row>
    <row r="284" ht="12.75">
      <c r="A284" s="119"/>
      <c r="B284" s="119"/>
      <c r="C284" s="119"/>
      <c r="D284" s="119"/>
      <c r="E284" s="119"/>
      <c r="F284" s="119"/>
      <c r="G284" s="119"/>
      <c r="H284" s="119"/>
    </row>
    <row r="285" ht="12.75">
      <c r="A285" s="119"/>
      <c r="B285" s="119"/>
      <c r="C285" s="119"/>
      <c r="D285" s="119"/>
      <c r="E285" s="119"/>
      <c r="F285" s="119"/>
      <c r="G285" s="119"/>
      <c r="H285" s="119"/>
    </row>
    <row r="286" ht="12.75">
      <c r="A286" s="119"/>
      <c r="B286" s="119"/>
      <c r="C286" s="119"/>
      <c r="D286" s="119"/>
      <c r="E286" s="119"/>
      <c r="F286" s="119"/>
      <c r="G286" s="119"/>
      <c r="H286" s="119"/>
    </row>
    <row r="287" ht="12.75">
      <c r="A287" s="119"/>
      <c r="B287" s="119"/>
      <c r="C287" s="119"/>
      <c r="D287" s="119"/>
      <c r="E287" s="119"/>
      <c r="F287" s="119"/>
      <c r="G287" s="119"/>
      <c r="H287" s="119"/>
    </row>
    <row r="288" ht="12.75">
      <c r="A288" s="119"/>
      <c r="B288" s="119"/>
      <c r="C288" s="119"/>
      <c r="D288" s="119"/>
      <c r="E288" s="119"/>
      <c r="F288" s="119"/>
      <c r="G288" s="119"/>
      <c r="H288" s="119"/>
    </row>
    <row r="289" ht="12.75">
      <c r="A289" s="119"/>
      <c r="B289" s="119"/>
      <c r="C289" s="119"/>
      <c r="D289" s="119"/>
      <c r="E289" s="119"/>
      <c r="F289" s="119"/>
      <c r="G289" s="119"/>
      <c r="H289" s="119"/>
    </row>
    <row r="290" ht="12.75">
      <c r="A290" s="119"/>
      <c r="B290" s="119"/>
      <c r="C290" s="119"/>
      <c r="D290" s="119"/>
      <c r="E290" s="119"/>
      <c r="F290" s="119"/>
      <c r="G290" s="119"/>
      <c r="H290" s="119"/>
    </row>
    <row r="291" ht="12.75">
      <c r="A291" s="119"/>
      <c r="B291" s="119"/>
      <c r="C291" s="119"/>
      <c r="D291" s="119"/>
      <c r="E291" s="119"/>
      <c r="F291" s="119"/>
      <c r="G291" s="119"/>
      <c r="H291" s="119"/>
    </row>
    <row r="292" ht="12.75">
      <c r="A292" s="119"/>
      <c r="B292" s="119"/>
      <c r="C292" s="119"/>
      <c r="D292" s="119"/>
      <c r="E292" s="119"/>
      <c r="F292" s="119"/>
      <c r="G292" s="119"/>
      <c r="H292" s="119"/>
    </row>
    <row r="293" ht="12.75">
      <c r="A293" s="119"/>
      <c r="B293" s="119"/>
      <c r="C293" s="119"/>
      <c r="D293" s="119"/>
      <c r="E293" s="119"/>
      <c r="F293" s="119"/>
      <c r="G293" s="119"/>
      <c r="H293" s="119"/>
    </row>
    <row r="294" ht="12.75">
      <c r="A294" s="119"/>
      <c r="B294" s="119"/>
      <c r="C294" s="119"/>
      <c r="D294" s="119"/>
      <c r="E294" s="119"/>
      <c r="F294" s="119"/>
      <c r="G294" s="119"/>
      <c r="H294" s="119"/>
    </row>
    <row r="295" ht="12.75">
      <c r="A295" s="119"/>
      <c r="B295" s="119"/>
      <c r="C295" s="119"/>
      <c r="D295" s="119"/>
      <c r="E295" s="119"/>
      <c r="F295" s="119"/>
      <c r="G295" s="119"/>
      <c r="H295" s="119"/>
    </row>
    <row r="296" ht="12.75">
      <c r="A296" s="119"/>
      <c r="B296" s="119"/>
      <c r="C296" s="119"/>
      <c r="D296" s="119"/>
      <c r="E296" s="119"/>
      <c r="F296" s="119"/>
      <c r="G296" s="119"/>
      <c r="H296" s="119"/>
    </row>
    <row r="297" ht="12.75">
      <c r="A297" s="119"/>
      <c r="B297" s="119"/>
      <c r="C297" s="119"/>
      <c r="D297" s="119"/>
      <c r="E297" s="119"/>
      <c r="F297" s="119"/>
      <c r="G297" s="119"/>
      <c r="H297" s="119"/>
    </row>
    <row r="298" ht="12.75">
      <c r="A298" s="119"/>
      <c r="B298" s="119"/>
      <c r="C298" s="119"/>
      <c r="D298" s="119"/>
      <c r="E298" s="119"/>
      <c r="F298" s="119"/>
      <c r="G298" s="119"/>
      <c r="H298" s="119"/>
    </row>
    <row r="299" ht="12.75">
      <c r="A299" s="119"/>
      <c r="B299" s="119"/>
      <c r="C299" s="119"/>
      <c r="D299" s="119"/>
      <c r="E299" s="119"/>
      <c r="F299" s="119"/>
      <c r="G299" s="119"/>
      <c r="H299" s="119"/>
    </row>
    <row r="300" ht="12.75">
      <c r="A300" s="119"/>
      <c r="B300" s="119"/>
      <c r="C300" s="119"/>
      <c r="D300" s="119"/>
      <c r="E300" s="119"/>
      <c r="F300" s="119"/>
      <c r="G300" s="119"/>
      <c r="H300" s="119"/>
    </row>
    <row r="301" ht="12.75">
      <c r="A301" s="119"/>
      <c r="B301" s="119"/>
      <c r="C301" s="119"/>
      <c r="D301" s="119"/>
      <c r="E301" s="119"/>
      <c r="F301" s="119"/>
      <c r="G301" s="119"/>
      <c r="H301" s="119"/>
    </row>
    <row r="302" ht="12.75">
      <c r="A302" s="119"/>
      <c r="B302" s="119"/>
      <c r="C302" s="119"/>
      <c r="D302" s="119"/>
      <c r="E302" s="119"/>
      <c r="F302" s="119"/>
      <c r="G302" s="119"/>
      <c r="H302" s="119"/>
    </row>
    <row r="303" ht="12.75">
      <c r="A303" s="119"/>
      <c r="B303" s="119"/>
      <c r="C303" s="119"/>
      <c r="D303" s="119"/>
      <c r="E303" s="119"/>
      <c r="F303" s="119"/>
      <c r="G303" s="119"/>
      <c r="H303" s="119"/>
    </row>
    <row r="304" ht="12.75">
      <c r="A304" s="119"/>
      <c r="B304" s="119"/>
      <c r="C304" s="119"/>
      <c r="D304" s="119"/>
      <c r="E304" s="119"/>
      <c r="F304" s="119"/>
      <c r="G304" s="119"/>
      <c r="H304" s="119"/>
    </row>
    <row r="305" ht="12.75">
      <c r="A305" s="119"/>
      <c r="B305" s="119"/>
      <c r="C305" s="119"/>
      <c r="D305" s="119"/>
      <c r="E305" s="119"/>
      <c r="F305" s="119"/>
      <c r="G305" s="119"/>
      <c r="H305" s="119"/>
    </row>
    <row r="306" ht="12.75">
      <c r="A306" s="119"/>
      <c r="B306" s="119"/>
      <c r="C306" s="119"/>
      <c r="D306" s="119"/>
      <c r="E306" s="119"/>
      <c r="F306" s="119"/>
      <c r="G306" s="119"/>
      <c r="H306" s="119"/>
    </row>
    <row r="307" ht="12.75">
      <c r="A307" s="119"/>
      <c r="B307" s="119"/>
      <c r="C307" s="119"/>
      <c r="D307" s="119"/>
      <c r="E307" s="119"/>
      <c r="F307" s="119"/>
      <c r="G307" s="119"/>
      <c r="H307" s="119"/>
    </row>
    <row r="308" ht="12.75">
      <c r="A308" s="119"/>
      <c r="B308" s="119"/>
      <c r="C308" s="119"/>
      <c r="D308" s="119"/>
      <c r="E308" s="119"/>
      <c r="F308" s="119"/>
      <c r="G308" s="119"/>
      <c r="H308" s="119"/>
    </row>
    <row r="309" ht="12.75">
      <c r="A309" s="119"/>
      <c r="B309" s="119"/>
      <c r="C309" s="119"/>
      <c r="D309" s="119"/>
      <c r="E309" s="119"/>
      <c r="F309" s="119"/>
      <c r="G309" s="119"/>
      <c r="H309" s="119"/>
    </row>
    <row r="310" ht="12.75">
      <c r="A310" s="119"/>
      <c r="B310" s="119"/>
      <c r="C310" s="119"/>
      <c r="D310" s="119"/>
      <c r="E310" s="119"/>
      <c r="F310" s="119"/>
      <c r="G310" s="119"/>
      <c r="H310" s="119"/>
    </row>
    <row r="311" ht="12.75">
      <c r="A311" s="119"/>
      <c r="B311" s="119"/>
      <c r="C311" s="119"/>
      <c r="D311" s="119"/>
      <c r="E311" s="119"/>
      <c r="F311" s="119"/>
      <c r="G311" s="119"/>
      <c r="H311" s="119"/>
    </row>
    <row r="312" ht="12.75">
      <c r="A312" s="119"/>
      <c r="B312" s="119"/>
      <c r="C312" s="119"/>
      <c r="D312" s="119"/>
      <c r="E312" s="119"/>
      <c r="F312" s="119"/>
      <c r="G312" s="119"/>
      <c r="H312" s="119"/>
    </row>
    <row r="313" ht="12.75">
      <c r="A313" s="119"/>
      <c r="B313" s="119"/>
      <c r="C313" s="119"/>
      <c r="D313" s="119"/>
      <c r="E313" s="119"/>
      <c r="F313" s="119"/>
      <c r="G313" s="119"/>
      <c r="H313" s="119"/>
    </row>
    <row r="314" ht="12.75">
      <c r="A314" s="119"/>
      <c r="B314" s="119"/>
      <c r="C314" s="119"/>
      <c r="D314" s="119"/>
      <c r="E314" s="119"/>
      <c r="F314" s="119"/>
      <c r="G314" s="119"/>
      <c r="H314" s="119"/>
    </row>
    <row r="315" ht="12.75">
      <c r="A315" s="119"/>
      <c r="B315" s="119"/>
      <c r="C315" s="119"/>
      <c r="D315" s="119"/>
      <c r="E315" s="119"/>
      <c r="F315" s="119"/>
      <c r="G315" s="119"/>
      <c r="H315" s="119"/>
    </row>
    <row r="316" ht="12.75">
      <c r="A316" s="119"/>
      <c r="B316" s="119"/>
      <c r="C316" s="119"/>
      <c r="D316" s="119"/>
      <c r="E316" s="119"/>
      <c r="F316" s="119"/>
      <c r="G316" s="119"/>
      <c r="H316" s="119"/>
    </row>
    <row r="317" ht="12.75">
      <c r="A317" s="119"/>
      <c r="B317" s="119"/>
      <c r="C317" s="119"/>
      <c r="D317" s="119"/>
      <c r="E317" s="119"/>
      <c r="F317" s="119"/>
      <c r="G317" s="119"/>
      <c r="H317" s="119"/>
    </row>
    <row r="318" ht="12.75">
      <c r="A318" s="119"/>
      <c r="B318" s="119"/>
      <c r="C318" s="119"/>
      <c r="D318" s="119"/>
      <c r="E318" s="119"/>
      <c r="F318" s="119"/>
      <c r="G318" s="119"/>
      <c r="H318" s="119"/>
    </row>
    <row r="319" ht="12.75">
      <c r="A319" s="119"/>
      <c r="B319" s="119"/>
      <c r="C319" s="119"/>
      <c r="D319" s="119"/>
      <c r="E319" s="119"/>
      <c r="F319" s="119"/>
      <c r="G319" s="119"/>
      <c r="H319" s="119"/>
    </row>
    <row r="320" ht="12.75">
      <c r="A320" s="119"/>
      <c r="B320" s="119"/>
      <c r="C320" s="119"/>
      <c r="D320" s="119"/>
      <c r="E320" s="119"/>
      <c r="F320" s="119"/>
      <c r="G320" s="119"/>
      <c r="H320" s="119"/>
    </row>
    <row r="321" ht="12.75">
      <c r="A321" s="119"/>
      <c r="B321" s="119"/>
      <c r="C321" s="119"/>
      <c r="D321" s="119"/>
      <c r="E321" s="119"/>
      <c r="F321" s="119"/>
      <c r="G321" s="119"/>
      <c r="H321" s="119"/>
    </row>
    <row r="322" ht="12.75">
      <c r="A322" s="119"/>
      <c r="B322" s="119"/>
      <c r="C322" s="119"/>
      <c r="D322" s="119"/>
      <c r="E322" s="119"/>
      <c r="F322" s="119"/>
      <c r="G322" s="119"/>
      <c r="H322" s="119"/>
    </row>
    <row r="323" ht="12.75">
      <c r="A323" s="119"/>
      <c r="B323" s="119"/>
      <c r="C323" s="119"/>
      <c r="D323" s="119"/>
      <c r="E323" s="119"/>
      <c r="F323" s="119"/>
      <c r="G323" s="119"/>
      <c r="H323" s="119"/>
    </row>
    <row r="324" ht="12.75">
      <c r="A324" s="119"/>
      <c r="B324" s="119"/>
      <c r="C324" s="119"/>
      <c r="D324" s="119"/>
      <c r="E324" s="119"/>
      <c r="F324" s="119"/>
      <c r="G324" s="119"/>
      <c r="H324" s="119"/>
    </row>
    <row r="325" ht="12.75">
      <c r="A325" s="119"/>
      <c r="B325" s="119"/>
      <c r="C325" s="119"/>
      <c r="D325" s="119"/>
      <c r="E325" s="119"/>
      <c r="F325" s="119"/>
      <c r="G325" s="119"/>
      <c r="H325" s="119"/>
    </row>
    <row r="326" ht="12.75">
      <c r="A326" s="119"/>
      <c r="B326" s="119"/>
      <c r="C326" s="119"/>
      <c r="D326" s="119"/>
      <c r="E326" s="119"/>
      <c r="F326" s="119"/>
      <c r="G326" s="119"/>
      <c r="H326" s="119"/>
    </row>
    <row r="327" ht="12.75">
      <c r="A327" s="119"/>
      <c r="B327" s="119"/>
      <c r="C327" s="119"/>
      <c r="D327" s="119"/>
      <c r="E327" s="119"/>
      <c r="F327" s="119"/>
      <c r="G327" s="119"/>
      <c r="H327" s="119"/>
    </row>
    <row r="328" ht="12.75">
      <c r="A328" s="119"/>
      <c r="B328" s="119"/>
      <c r="C328" s="119"/>
      <c r="D328" s="119"/>
      <c r="E328" s="119"/>
      <c r="F328" s="119"/>
      <c r="G328" s="119"/>
      <c r="H328" s="119"/>
    </row>
    <row r="329" ht="12.75">
      <c r="A329" s="119"/>
      <c r="B329" s="119"/>
      <c r="C329" s="119"/>
      <c r="D329" s="119"/>
      <c r="E329" s="119"/>
      <c r="F329" s="119"/>
      <c r="G329" s="119"/>
      <c r="H329" s="119"/>
    </row>
    <row r="330" ht="12.75">
      <c r="A330" s="119"/>
      <c r="B330" s="119"/>
      <c r="C330" s="119"/>
      <c r="D330" s="119"/>
      <c r="E330" s="119"/>
      <c r="F330" s="119"/>
      <c r="G330" s="119"/>
      <c r="H330" s="119"/>
    </row>
    <row r="331" ht="12.75">
      <c r="A331" s="119"/>
      <c r="B331" s="119"/>
      <c r="C331" s="119"/>
      <c r="D331" s="119"/>
      <c r="E331" s="119"/>
      <c r="F331" s="119"/>
      <c r="G331" s="119"/>
      <c r="H331" s="119"/>
    </row>
    <row r="332" ht="12.75">
      <c r="A332" s="119"/>
      <c r="B332" s="119"/>
      <c r="C332" s="119"/>
      <c r="D332" s="119"/>
      <c r="E332" s="119"/>
      <c r="F332" s="119"/>
      <c r="G332" s="119"/>
      <c r="H332" s="119"/>
    </row>
    <row r="333" ht="12.75">
      <c r="A333" s="119"/>
      <c r="B333" s="119"/>
      <c r="C333" s="119"/>
      <c r="D333" s="119"/>
      <c r="E333" s="119"/>
      <c r="F333" s="119"/>
      <c r="G333" s="119"/>
      <c r="H333" s="119"/>
    </row>
    <row r="334" ht="12.75">
      <c r="A334" s="119"/>
      <c r="B334" s="119"/>
      <c r="C334" s="119"/>
      <c r="D334" s="119"/>
      <c r="E334" s="119"/>
      <c r="F334" s="119"/>
      <c r="G334" s="119"/>
      <c r="H334" s="119"/>
    </row>
    <row r="335" ht="12.75">
      <c r="A335" s="119"/>
      <c r="B335" s="119"/>
      <c r="C335" s="119"/>
      <c r="D335" s="119"/>
      <c r="E335" s="119"/>
      <c r="F335" s="119"/>
      <c r="G335" s="119"/>
      <c r="H335" s="119"/>
    </row>
    <row r="336" ht="12.75">
      <c r="A336" s="119"/>
      <c r="B336" s="119"/>
      <c r="C336" s="119"/>
      <c r="D336" s="119"/>
      <c r="E336" s="119"/>
      <c r="F336" s="119"/>
      <c r="G336" s="119"/>
      <c r="H336" s="119"/>
    </row>
    <row r="337" ht="12.75">
      <c r="A337" s="119"/>
      <c r="B337" s="119"/>
      <c r="C337" s="119"/>
      <c r="D337" s="119"/>
      <c r="E337" s="119"/>
      <c r="F337" s="119"/>
      <c r="G337" s="119"/>
      <c r="H337" s="119"/>
    </row>
    <row r="338" ht="12.75">
      <c r="A338" s="119"/>
      <c r="B338" s="119"/>
      <c r="C338" s="119"/>
      <c r="D338" s="119"/>
      <c r="E338" s="119"/>
      <c r="F338" s="119"/>
      <c r="G338" s="119"/>
      <c r="H338" s="119"/>
    </row>
    <row r="339" ht="12.75">
      <c r="A339" s="119"/>
      <c r="B339" s="119"/>
      <c r="C339" s="119"/>
      <c r="D339" s="119"/>
      <c r="E339" s="119"/>
      <c r="F339" s="119"/>
      <c r="G339" s="119"/>
      <c r="H339" s="119"/>
    </row>
    <row r="340" ht="12.75">
      <c r="A340" s="119"/>
      <c r="B340" s="119"/>
      <c r="C340" s="119"/>
      <c r="D340" s="119"/>
      <c r="E340" s="119"/>
      <c r="F340" s="119"/>
      <c r="G340" s="119"/>
      <c r="H340" s="119"/>
    </row>
    <row r="341" ht="12.75">
      <c r="A341" s="119"/>
      <c r="B341" s="119"/>
      <c r="C341" s="119"/>
      <c r="D341" s="119"/>
      <c r="E341" s="119"/>
      <c r="F341" s="119"/>
      <c r="G341" s="119"/>
      <c r="H341" s="119"/>
    </row>
    <row r="342" ht="12.75">
      <c r="A342" s="119"/>
      <c r="B342" s="119"/>
      <c r="C342" s="119"/>
      <c r="D342" s="119"/>
      <c r="E342" s="119"/>
      <c r="F342" s="119"/>
      <c r="G342" s="119"/>
      <c r="H342" s="119"/>
    </row>
    <row r="343" ht="12.75">
      <c r="A343" s="119"/>
      <c r="B343" s="119"/>
      <c r="C343" s="119"/>
      <c r="D343" s="119"/>
      <c r="E343" s="119"/>
      <c r="F343" s="119"/>
      <c r="G343" s="119"/>
      <c r="H343" s="119"/>
    </row>
    <row r="344" ht="12.75">
      <c r="A344" s="119"/>
      <c r="B344" s="119"/>
      <c r="C344" s="119"/>
      <c r="D344" s="119"/>
      <c r="E344" s="119"/>
      <c r="F344" s="119"/>
      <c r="G344" s="119"/>
      <c r="H344" s="119"/>
    </row>
    <row r="345" ht="12.75">
      <c r="A345" s="119"/>
      <c r="B345" s="119"/>
      <c r="C345" s="119"/>
      <c r="D345" s="119"/>
      <c r="E345" s="119"/>
      <c r="F345" s="119"/>
      <c r="G345" s="119"/>
      <c r="H345" s="119"/>
    </row>
    <row r="346" ht="12.75">
      <c r="A346" s="119"/>
      <c r="B346" s="119"/>
      <c r="C346" s="119"/>
      <c r="D346" s="119"/>
      <c r="E346" s="119"/>
      <c r="F346" s="119"/>
      <c r="G346" s="119"/>
      <c r="H346" s="119"/>
    </row>
    <row r="347" ht="12.75">
      <c r="A347" s="119"/>
      <c r="B347" s="119"/>
      <c r="C347" s="119"/>
      <c r="D347" s="119"/>
      <c r="E347" s="119"/>
      <c r="F347" s="119"/>
      <c r="G347" s="119"/>
      <c r="H347" s="119"/>
    </row>
    <row r="348" ht="12.75">
      <c r="A348" s="119"/>
      <c r="B348" s="119"/>
      <c r="C348" s="119"/>
      <c r="D348" s="119"/>
      <c r="E348" s="119"/>
      <c r="F348" s="119"/>
      <c r="G348" s="119"/>
      <c r="H348" s="119"/>
    </row>
    <row r="349" ht="12.75">
      <c r="A349" s="119"/>
      <c r="B349" s="119"/>
      <c r="C349" s="119"/>
      <c r="D349" s="119"/>
      <c r="E349" s="119"/>
      <c r="F349" s="119"/>
      <c r="G349" s="119"/>
      <c r="H349" s="119"/>
    </row>
    <row r="350" ht="12.75">
      <c r="A350" s="119"/>
      <c r="B350" s="119"/>
      <c r="C350" s="119"/>
      <c r="D350" s="119"/>
      <c r="E350" s="119"/>
      <c r="F350" s="119"/>
      <c r="G350" s="119"/>
      <c r="H350" s="119"/>
    </row>
    <row r="351" ht="12.75">
      <c r="A351" s="119"/>
      <c r="B351" s="119"/>
      <c r="C351" s="119"/>
      <c r="D351" s="119"/>
      <c r="E351" s="119"/>
      <c r="F351" s="119"/>
      <c r="G351" s="119"/>
      <c r="H351" s="119"/>
    </row>
    <row r="352" ht="12.75">
      <c r="A352" s="119"/>
      <c r="B352" s="119"/>
      <c r="C352" s="119"/>
      <c r="D352" s="119"/>
      <c r="E352" s="119"/>
      <c r="F352" s="119"/>
      <c r="G352" s="119"/>
      <c r="H352" s="119"/>
    </row>
    <row r="353" ht="12.75">
      <c r="A353" s="119"/>
      <c r="B353" s="119"/>
      <c r="C353" s="119"/>
      <c r="D353" s="119"/>
      <c r="E353" s="119"/>
      <c r="F353" s="119"/>
      <c r="G353" s="119"/>
      <c r="H353" s="119"/>
    </row>
    <row r="354" ht="12.75">
      <c r="A354" s="119"/>
      <c r="B354" s="119"/>
      <c r="C354" s="119"/>
      <c r="D354" s="119"/>
      <c r="E354" s="119"/>
      <c r="F354" s="119"/>
      <c r="G354" s="119"/>
      <c r="H354" s="119"/>
    </row>
    <row r="355" ht="12.75">
      <c r="A355" s="119"/>
      <c r="B355" s="119"/>
      <c r="C355" s="119"/>
      <c r="D355" s="119"/>
      <c r="E355" s="119"/>
      <c r="F355" s="119"/>
      <c r="G355" s="119"/>
      <c r="H355" s="119"/>
    </row>
    <row r="356" ht="12.75">
      <c r="A356" s="119"/>
      <c r="B356" s="119"/>
      <c r="C356" s="119"/>
      <c r="D356" s="119"/>
      <c r="E356" s="119"/>
      <c r="F356" s="119"/>
      <c r="G356" s="119"/>
      <c r="H356" s="119"/>
    </row>
    <row r="357" ht="12.75">
      <c r="A357" s="119"/>
      <c r="B357" s="119"/>
      <c r="C357" s="119"/>
      <c r="D357" s="119"/>
      <c r="E357" s="119"/>
      <c r="F357" s="119"/>
      <c r="G357" s="119"/>
      <c r="H357" s="119"/>
    </row>
    <row r="358" ht="12.75">
      <c r="A358" s="119"/>
      <c r="B358" s="119"/>
      <c r="C358" s="119"/>
      <c r="D358" s="119"/>
      <c r="E358" s="119"/>
      <c r="F358" s="119"/>
      <c r="G358" s="119"/>
      <c r="H358" s="119"/>
    </row>
    <row r="359" ht="12.75">
      <c r="A359" s="119"/>
      <c r="B359" s="119"/>
      <c r="C359" s="119"/>
      <c r="D359" s="119"/>
      <c r="E359" s="119"/>
      <c r="F359" s="119"/>
      <c r="G359" s="119"/>
      <c r="H359" s="119"/>
    </row>
    <row r="360" ht="12.75">
      <c r="A360" s="119"/>
      <c r="B360" s="119"/>
      <c r="C360" s="119"/>
      <c r="D360" s="119"/>
      <c r="E360" s="119"/>
      <c r="F360" s="119"/>
      <c r="G360" s="119"/>
      <c r="H360" s="119"/>
    </row>
    <row r="361" ht="12.75">
      <c r="A361" s="119"/>
      <c r="B361" s="119"/>
      <c r="C361" s="119"/>
      <c r="D361" s="119"/>
      <c r="E361" s="119"/>
      <c r="F361" s="119"/>
      <c r="G361" s="119"/>
      <c r="H361" s="119"/>
    </row>
    <row r="362" ht="12.75">
      <c r="A362" s="119"/>
      <c r="B362" s="119"/>
      <c r="C362" s="119"/>
      <c r="D362" s="119"/>
      <c r="E362" s="119"/>
      <c r="F362" s="119"/>
      <c r="G362" s="119"/>
      <c r="H362" s="119"/>
    </row>
    <row r="363" ht="12.75">
      <c r="A363" s="119"/>
      <c r="B363" s="119"/>
      <c r="C363" s="119"/>
      <c r="D363" s="119"/>
      <c r="E363" s="119"/>
      <c r="F363" s="119"/>
      <c r="G363" s="119"/>
      <c r="H363" s="119"/>
    </row>
    <row r="364" ht="12.75">
      <c r="A364" s="119"/>
      <c r="B364" s="119"/>
      <c r="C364" s="119"/>
      <c r="D364" s="119"/>
      <c r="E364" s="119"/>
      <c r="F364" s="119"/>
      <c r="G364" s="119"/>
      <c r="H364" s="119"/>
    </row>
    <row r="365" ht="12.75">
      <c r="A365" s="119"/>
      <c r="B365" s="119"/>
      <c r="C365" s="119"/>
      <c r="D365" s="119"/>
      <c r="E365" s="119"/>
      <c r="F365" s="119"/>
      <c r="G365" s="119"/>
      <c r="H365" s="119"/>
    </row>
    <row r="366" ht="12.75">
      <c r="A366" s="119"/>
      <c r="B366" s="119"/>
      <c r="C366" s="119"/>
      <c r="D366" s="119"/>
      <c r="E366" s="119"/>
      <c r="F366" s="119"/>
      <c r="G366" s="119"/>
      <c r="H366" s="119"/>
    </row>
    <row r="367" ht="12.75">
      <c r="A367" s="119"/>
      <c r="B367" s="119"/>
      <c r="C367" s="119"/>
      <c r="D367" s="119"/>
      <c r="E367" s="119"/>
      <c r="F367" s="119"/>
      <c r="G367" s="119"/>
      <c r="H367" s="119"/>
    </row>
    <row r="368" ht="12.75">
      <c r="A368" s="119"/>
      <c r="B368" s="119"/>
      <c r="C368" s="119"/>
      <c r="D368" s="119"/>
      <c r="E368" s="119"/>
      <c r="F368" s="119"/>
      <c r="G368" s="119"/>
      <c r="H368" s="119"/>
    </row>
    <row r="369" ht="12.75">
      <c r="A369" s="119"/>
      <c r="B369" s="119"/>
      <c r="C369" s="119"/>
      <c r="D369" s="119"/>
      <c r="E369" s="119"/>
      <c r="F369" s="119"/>
      <c r="G369" s="119"/>
      <c r="H369" s="119"/>
    </row>
    <row r="370" ht="12.75">
      <c r="A370" s="119"/>
      <c r="B370" s="119"/>
      <c r="C370" s="119"/>
      <c r="D370" s="119"/>
      <c r="E370" s="119"/>
      <c r="F370" s="119"/>
      <c r="G370" s="119"/>
      <c r="H370" s="119"/>
    </row>
    <row r="371" ht="12.75">
      <c r="A371" s="119"/>
      <c r="B371" s="119"/>
      <c r="C371" s="119"/>
      <c r="D371" s="119"/>
      <c r="E371" s="119"/>
      <c r="F371" s="119"/>
      <c r="G371" s="119"/>
      <c r="H371" s="119"/>
    </row>
    <row r="372" ht="12.75">
      <c r="A372" s="119"/>
      <c r="B372" s="119"/>
      <c r="C372" s="119"/>
      <c r="D372" s="119"/>
      <c r="E372" s="119"/>
      <c r="F372" s="119"/>
      <c r="G372" s="119"/>
      <c r="H372" s="119"/>
    </row>
    <row r="373" ht="12.75">
      <c r="A373" s="119"/>
      <c r="B373" s="119"/>
      <c r="C373" s="119"/>
      <c r="D373" s="119"/>
      <c r="E373" s="119"/>
      <c r="F373" s="119"/>
      <c r="G373" s="119"/>
      <c r="H373" s="119"/>
    </row>
    <row r="374" ht="12.75">
      <c r="A374" s="119"/>
      <c r="B374" s="119"/>
      <c r="C374" s="119"/>
      <c r="D374" s="119"/>
      <c r="E374" s="119"/>
      <c r="F374" s="119"/>
      <c r="G374" s="119"/>
      <c r="H374" s="119"/>
    </row>
    <row r="375" ht="12.75">
      <c r="A375" s="119"/>
      <c r="B375" s="119"/>
      <c r="C375" s="119"/>
      <c r="D375" s="119"/>
      <c r="E375" s="119"/>
      <c r="F375" s="119"/>
      <c r="G375" s="119"/>
      <c r="H375" s="119"/>
    </row>
    <row r="376" ht="12.75">
      <c r="A376" s="119"/>
      <c r="B376" s="119"/>
      <c r="C376" s="119"/>
      <c r="D376" s="119"/>
      <c r="E376" s="119"/>
      <c r="F376" s="119"/>
      <c r="G376" s="119"/>
      <c r="H376" s="119"/>
    </row>
    <row r="377" ht="12.75">
      <c r="A377" s="119"/>
      <c r="B377" s="119"/>
      <c r="C377" s="119"/>
      <c r="D377" s="119"/>
      <c r="E377" s="119"/>
      <c r="F377" s="119"/>
      <c r="G377" s="119"/>
      <c r="H377" s="119"/>
    </row>
    <row r="378" ht="12.75">
      <c r="A378" s="119"/>
      <c r="B378" s="119"/>
      <c r="C378" s="119"/>
      <c r="D378" s="119"/>
      <c r="E378" s="119"/>
      <c r="F378" s="119"/>
      <c r="G378" s="119"/>
      <c r="H378" s="119"/>
    </row>
    <row r="379" ht="12.75">
      <c r="A379" s="119"/>
      <c r="B379" s="119"/>
      <c r="C379" s="119"/>
      <c r="D379" s="119"/>
      <c r="E379" s="119"/>
      <c r="F379" s="119"/>
      <c r="G379" s="119"/>
      <c r="H379" s="119"/>
    </row>
    <row r="380" ht="12.75">
      <c r="A380" s="119"/>
      <c r="B380" s="119"/>
      <c r="C380" s="119"/>
      <c r="D380" s="119"/>
      <c r="E380" s="119"/>
      <c r="F380" s="119"/>
      <c r="G380" s="119"/>
      <c r="H380" s="119"/>
    </row>
    <row r="381" ht="12.75">
      <c r="A381" s="119"/>
      <c r="B381" s="119"/>
      <c r="C381" s="119"/>
      <c r="D381" s="119"/>
      <c r="E381" s="119"/>
      <c r="F381" s="119"/>
      <c r="G381" s="119"/>
      <c r="H381" s="119"/>
    </row>
    <row r="382" ht="12.75">
      <c r="A382" s="119"/>
      <c r="B382" s="119"/>
      <c r="C382" s="119"/>
      <c r="D382" s="119"/>
      <c r="E382" s="119"/>
      <c r="F382" s="119"/>
      <c r="G382" s="119"/>
      <c r="H382" s="119"/>
    </row>
    <row r="383" ht="12.75">
      <c r="A383" s="119"/>
      <c r="B383" s="119"/>
      <c r="C383" s="119"/>
      <c r="D383" s="119"/>
      <c r="E383" s="119"/>
      <c r="F383" s="119"/>
      <c r="G383" s="119"/>
      <c r="H383" s="119"/>
    </row>
    <row r="384" ht="12.75">
      <c r="A384" s="119"/>
      <c r="B384" s="119"/>
      <c r="C384" s="119"/>
      <c r="D384" s="119"/>
      <c r="E384" s="119"/>
      <c r="F384" s="119"/>
      <c r="G384" s="119"/>
      <c r="H384" s="119"/>
    </row>
    <row r="385" ht="12.75">
      <c r="A385" s="119"/>
      <c r="B385" s="119"/>
      <c r="C385" s="119"/>
      <c r="D385" s="119"/>
      <c r="E385" s="119"/>
      <c r="F385" s="119"/>
      <c r="G385" s="119"/>
      <c r="H385" s="119"/>
    </row>
    <row r="386" ht="12.75">
      <c r="A386" s="119"/>
      <c r="B386" s="119"/>
      <c r="C386" s="119"/>
      <c r="D386" s="119"/>
      <c r="E386" s="119"/>
      <c r="F386" s="119"/>
      <c r="G386" s="119"/>
      <c r="H386" s="119"/>
    </row>
    <row r="387" ht="12.75">
      <c r="A387" s="119"/>
      <c r="B387" s="119"/>
      <c r="C387" s="119"/>
      <c r="D387" s="119"/>
      <c r="E387" s="119"/>
      <c r="F387" s="119"/>
      <c r="G387" s="119"/>
      <c r="H387" s="119"/>
    </row>
    <row r="388" ht="12.75">
      <c r="A388" s="119"/>
      <c r="B388" s="119"/>
      <c r="C388" s="119"/>
      <c r="D388" s="119"/>
      <c r="E388" s="119"/>
      <c r="F388" s="119"/>
      <c r="G388" s="119"/>
      <c r="H388" s="119"/>
    </row>
    <row r="389" ht="12.75">
      <c r="A389" s="119"/>
      <c r="B389" s="119"/>
      <c r="C389" s="119"/>
      <c r="D389" s="119"/>
      <c r="E389" s="119"/>
      <c r="F389" s="119"/>
      <c r="G389" s="119"/>
      <c r="H389" s="119"/>
    </row>
    <row r="390" ht="12.75">
      <c r="A390" s="119"/>
      <c r="B390" s="119"/>
      <c r="C390" s="119"/>
      <c r="D390" s="119"/>
      <c r="E390" s="119"/>
      <c r="F390" s="119"/>
      <c r="G390" s="119"/>
      <c r="H390" s="119"/>
    </row>
    <row r="391" ht="12.75">
      <c r="A391" s="119"/>
      <c r="B391" s="119"/>
      <c r="C391" s="119"/>
      <c r="D391" s="119"/>
      <c r="E391" s="119"/>
      <c r="F391" s="119"/>
      <c r="G391" s="119"/>
      <c r="H391" s="119"/>
    </row>
    <row r="392" ht="12.75">
      <c r="A392" s="119"/>
      <c r="B392" s="119"/>
      <c r="C392" s="119"/>
      <c r="D392" s="119"/>
      <c r="E392" s="119"/>
      <c r="F392" s="119"/>
      <c r="G392" s="119"/>
      <c r="H392" s="119"/>
    </row>
    <row r="393" ht="12.75">
      <c r="A393" s="119"/>
      <c r="B393" s="119"/>
      <c r="C393" s="119"/>
      <c r="D393" s="119"/>
      <c r="E393" s="119"/>
      <c r="F393" s="119"/>
      <c r="G393" s="119"/>
      <c r="H393" s="119"/>
    </row>
    <row r="394" ht="12.75">
      <c r="A394" s="119"/>
      <c r="B394" s="119"/>
      <c r="C394" s="119"/>
      <c r="D394" s="119"/>
      <c r="E394" s="119"/>
      <c r="F394" s="119"/>
      <c r="G394" s="119"/>
      <c r="H394" s="119"/>
    </row>
    <row r="395" ht="12.75">
      <c r="A395" s="119"/>
      <c r="B395" s="119"/>
      <c r="C395" s="119"/>
      <c r="D395" s="119"/>
      <c r="E395" s="119"/>
      <c r="F395" s="119"/>
      <c r="G395" s="119"/>
      <c r="H395" s="119"/>
    </row>
    <row r="396" ht="12.75">
      <c r="A396" s="119"/>
      <c r="B396" s="119"/>
      <c r="C396" s="119"/>
      <c r="D396" s="119"/>
      <c r="E396" s="119"/>
      <c r="F396" s="119"/>
      <c r="G396" s="119"/>
      <c r="H396" s="119"/>
    </row>
    <row r="397" ht="12.75">
      <c r="A397" s="119"/>
      <c r="B397" s="119"/>
      <c r="C397" s="119"/>
      <c r="D397" s="119"/>
      <c r="E397" s="119"/>
      <c r="F397" s="119"/>
      <c r="G397" s="119"/>
      <c r="H397" s="119"/>
    </row>
    <row r="398" ht="12.75">
      <c r="A398" s="119"/>
      <c r="B398" s="119"/>
      <c r="C398" s="119"/>
      <c r="D398" s="119"/>
      <c r="E398" s="119"/>
      <c r="F398" s="119"/>
      <c r="G398" s="119"/>
      <c r="H398" s="119"/>
    </row>
    <row r="399" ht="12.75">
      <c r="A399" s="119"/>
      <c r="B399" s="119"/>
      <c r="C399" s="119"/>
      <c r="D399" s="119"/>
      <c r="E399" s="119"/>
      <c r="F399" s="119"/>
      <c r="G399" s="119"/>
      <c r="H399" s="119"/>
    </row>
    <row r="400" ht="12.75">
      <c r="A400" s="119"/>
      <c r="B400" s="119"/>
      <c r="C400" s="119"/>
      <c r="D400" s="119"/>
      <c r="E400" s="119"/>
      <c r="F400" s="119"/>
      <c r="G400" s="119"/>
      <c r="H400" s="119"/>
    </row>
    <row r="401" ht="12.75">
      <c r="A401" s="119"/>
      <c r="B401" s="119"/>
      <c r="C401" s="119"/>
      <c r="D401" s="119"/>
      <c r="E401" s="119"/>
      <c r="F401" s="119"/>
      <c r="G401" s="119"/>
      <c r="H401" s="119"/>
    </row>
    <row r="402" ht="12.75">
      <c r="A402" s="119"/>
      <c r="B402" s="119"/>
      <c r="C402" s="119"/>
      <c r="D402" s="119"/>
      <c r="E402" s="119"/>
      <c r="F402" s="119"/>
      <c r="G402" s="119"/>
      <c r="H402" s="119"/>
    </row>
    <row r="403" ht="12.75">
      <c r="A403" s="119"/>
      <c r="B403" s="119"/>
      <c r="C403" s="119"/>
      <c r="D403" s="119"/>
      <c r="E403" s="119"/>
      <c r="F403" s="119"/>
      <c r="G403" s="119"/>
      <c r="H403" s="119"/>
    </row>
    <row r="404" ht="12.75">
      <c r="A404" s="119"/>
      <c r="B404" s="119"/>
      <c r="C404" s="119"/>
      <c r="D404" s="119"/>
      <c r="E404" s="119"/>
      <c r="F404" s="119"/>
      <c r="G404" s="119"/>
      <c r="H404" s="119"/>
    </row>
    <row r="405" ht="12.75">
      <c r="A405" s="119"/>
      <c r="B405" s="119"/>
      <c r="C405" s="119"/>
      <c r="D405" s="119"/>
      <c r="E405" s="119"/>
      <c r="F405" s="119"/>
      <c r="G405" s="119"/>
      <c r="H405" s="119"/>
    </row>
    <row r="406" ht="12.75">
      <c r="A406" s="119"/>
      <c r="B406" s="119"/>
      <c r="C406" s="119"/>
      <c r="D406" s="119"/>
      <c r="E406" s="119"/>
      <c r="F406" s="119"/>
      <c r="G406" s="119"/>
      <c r="H406" s="119"/>
    </row>
    <row r="407" ht="12.75">
      <c r="A407" s="119"/>
      <c r="B407" s="119"/>
      <c r="C407" s="119"/>
      <c r="D407" s="119"/>
      <c r="E407" s="119"/>
      <c r="F407" s="119"/>
      <c r="G407" s="119"/>
      <c r="H407" s="119"/>
    </row>
    <row r="408" ht="12.75">
      <c r="A408" s="119"/>
      <c r="B408" s="119"/>
      <c r="C408" s="119"/>
      <c r="D408" s="119"/>
      <c r="E408" s="119"/>
      <c r="F408" s="119"/>
      <c r="G408" s="119"/>
      <c r="H408" s="119"/>
    </row>
    <row r="409" ht="12.75">
      <c r="A409" s="119"/>
      <c r="B409" s="119"/>
      <c r="C409" s="119"/>
      <c r="D409" s="119"/>
      <c r="E409" s="119"/>
      <c r="F409" s="119"/>
      <c r="G409" s="119"/>
      <c r="H409" s="119"/>
    </row>
    <row r="410" ht="12.75">
      <c r="A410" s="119"/>
      <c r="B410" s="119"/>
      <c r="C410" s="119"/>
      <c r="D410" s="119"/>
      <c r="E410" s="119"/>
      <c r="F410" s="119"/>
      <c r="G410" s="119"/>
      <c r="H410" s="119"/>
    </row>
    <row r="411" ht="12.75">
      <c r="A411" s="119"/>
      <c r="B411" s="119"/>
      <c r="C411" s="119"/>
      <c r="D411" s="119"/>
      <c r="E411" s="119"/>
      <c r="F411" s="119"/>
      <c r="G411" s="119"/>
      <c r="H411" s="119"/>
    </row>
    <row r="412" ht="12.75">
      <c r="A412" s="119"/>
      <c r="B412" s="119"/>
      <c r="C412" s="119"/>
      <c r="D412" s="119"/>
      <c r="E412" s="119"/>
      <c r="F412" s="119"/>
      <c r="G412" s="119"/>
      <c r="H412" s="119"/>
    </row>
    <row r="413" ht="12.75">
      <c r="A413" s="119"/>
      <c r="B413" s="119"/>
      <c r="C413" s="119"/>
      <c r="D413" s="119"/>
      <c r="E413" s="119"/>
      <c r="F413" s="119"/>
      <c r="G413" s="119"/>
      <c r="H413" s="119"/>
    </row>
    <row r="414" ht="12.75">
      <c r="A414" s="119"/>
      <c r="B414" s="119"/>
      <c r="C414" s="119"/>
      <c r="D414" s="119"/>
      <c r="E414" s="119"/>
      <c r="F414" s="119"/>
      <c r="G414" s="119"/>
      <c r="H414" s="119"/>
    </row>
    <row r="415" ht="12.75">
      <c r="A415" s="119"/>
      <c r="B415" s="119"/>
      <c r="C415" s="119"/>
      <c r="D415" s="119"/>
      <c r="E415" s="119"/>
      <c r="F415" s="119"/>
      <c r="G415" s="119"/>
      <c r="H415" s="119"/>
    </row>
    <row r="416" ht="12.75">
      <c r="A416" s="119"/>
      <c r="B416" s="119"/>
      <c r="C416" s="119"/>
      <c r="D416" s="119"/>
      <c r="E416" s="119"/>
      <c r="F416" s="119"/>
      <c r="G416" s="119"/>
      <c r="H416" s="119"/>
    </row>
    <row r="417" ht="12.75">
      <c r="A417" s="119"/>
      <c r="B417" s="119"/>
      <c r="C417" s="119"/>
      <c r="D417" s="119"/>
      <c r="E417" s="119"/>
      <c r="F417" s="119"/>
      <c r="G417" s="119"/>
      <c r="H417" s="119"/>
    </row>
    <row r="418" ht="12.75">
      <c r="A418" s="119"/>
      <c r="B418" s="119"/>
      <c r="C418" s="119"/>
      <c r="D418" s="119"/>
      <c r="E418" s="119"/>
      <c r="F418" s="119"/>
      <c r="G418" s="119"/>
      <c r="H418" s="119"/>
    </row>
    <row r="419" ht="12.75">
      <c r="A419" s="119"/>
      <c r="B419" s="119"/>
      <c r="C419" s="119"/>
      <c r="D419" s="119"/>
      <c r="E419" s="119"/>
      <c r="F419" s="119"/>
      <c r="G419" s="119"/>
      <c r="H419" s="119"/>
    </row>
    <row r="420" ht="12.75">
      <c r="A420" s="119"/>
      <c r="B420" s="119"/>
      <c r="C420" s="119"/>
      <c r="D420" s="119"/>
      <c r="E420" s="119"/>
      <c r="F420" s="119"/>
      <c r="G420" s="119"/>
      <c r="H420" s="119"/>
    </row>
    <row r="421" ht="12.75">
      <c r="A421" s="119"/>
      <c r="B421" s="119"/>
      <c r="C421" s="119"/>
      <c r="D421" s="119"/>
      <c r="E421" s="119"/>
      <c r="F421" s="119"/>
      <c r="G421" s="119"/>
      <c r="H421" s="119"/>
    </row>
    <row r="422" ht="12.75">
      <c r="A422" s="119"/>
      <c r="B422" s="119"/>
      <c r="C422" s="119"/>
      <c r="D422" s="119"/>
      <c r="E422" s="119"/>
      <c r="F422" s="119"/>
      <c r="G422" s="119"/>
      <c r="H422" s="119"/>
    </row>
    <row r="423" ht="12.75">
      <c r="A423" s="119"/>
      <c r="B423" s="119"/>
      <c r="C423" s="119"/>
      <c r="D423" s="119"/>
      <c r="E423" s="119"/>
      <c r="F423" s="119"/>
      <c r="G423" s="119"/>
      <c r="H423" s="119"/>
    </row>
    <row r="424" ht="12.75">
      <c r="A424" s="119"/>
      <c r="B424" s="119"/>
      <c r="C424" s="119"/>
      <c r="D424" s="119"/>
      <c r="E424" s="119"/>
      <c r="F424" s="119"/>
      <c r="G424" s="119"/>
      <c r="H424" s="119"/>
    </row>
    <row r="425" ht="12.75">
      <c r="A425" s="119"/>
      <c r="B425" s="119"/>
      <c r="C425" s="119"/>
      <c r="D425" s="119"/>
      <c r="E425" s="119"/>
      <c r="F425" s="119"/>
      <c r="G425" s="119"/>
      <c r="H425" s="119"/>
    </row>
    <row r="426" ht="12.75">
      <c r="A426" s="119"/>
      <c r="B426" s="119"/>
      <c r="C426" s="119"/>
      <c r="D426" s="119"/>
      <c r="E426" s="119"/>
      <c r="F426" s="119"/>
      <c r="G426" s="119"/>
      <c r="H426" s="119"/>
    </row>
    <row r="427" ht="12.75">
      <c r="A427" s="119"/>
      <c r="B427" s="119"/>
      <c r="C427" s="119"/>
      <c r="D427" s="119"/>
      <c r="E427" s="119"/>
      <c r="F427" s="119"/>
      <c r="G427" s="119"/>
      <c r="H427" s="119"/>
    </row>
    <row r="428" ht="12.75">
      <c r="A428" s="119"/>
      <c r="B428" s="119"/>
      <c r="C428" s="119"/>
      <c r="D428" s="119"/>
      <c r="E428" s="119"/>
      <c r="F428" s="119"/>
      <c r="G428" s="119"/>
      <c r="H428" s="119"/>
    </row>
    <row r="429" ht="12.75">
      <c r="A429" s="119"/>
      <c r="B429" s="119"/>
      <c r="C429" s="119"/>
      <c r="D429" s="119"/>
      <c r="E429" s="119"/>
      <c r="F429" s="119"/>
      <c r="G429" s="119"/>
      <c r="H429" s="119"/>
    </row>
    <row r="430" ht="12.75">
      <c r="A430" s="119"/>
      <c r="B430" s="119"/>
      <c r="C430" s="119"/>
      <c r="D430" s="119"/>
      <c r="E430" s="119"/>
      <c r="F430" s="119"/>
      <c r="G430" s="119"/>
      <c r="H430" s="119"/>
    </row>
    <row r="431" ht="12.75">
      <c r="A431" s="119"/>
      <c r="B431" s="119"/>
      <c r="C431" s="119"/>
      <c r="D431" s="119"/>
      <c r="E431" s="119"/>
      <c r="F431" s="119"/>
      <c r="G431" s="119"/>
      <c r="H431" s="119"/>
    </row>
    <row r="432" ht="12.75">
      <c r="A432" s="119"/>
      <c r="B432" s="119"/>
      <c r="C432" s="119"/>
      <c r="D432" s="119"/>
      <c r="E432" s="119"/>
      <c r="F432" s="119"/>
      <c r="G432" s="119"/>
      <c r="H432" s="119"/>
    </row>
    <row r="433" ht="12.75">
      <c r="A433" s="119"/>
      <c r="B433" s="119"/>
      <c r="C433" s="119"/>
      <c r="D433" s="119"/>
      <c r="E433" s="119"/>
      <c r="F433" s="119"/>
      <c r="G433" s="119"/>
      <c r="H433" s="119"/>
    </row>
    <row r="434" ht="12.75">
      <c r="A434" s="119"/>
      <c r="B434" s="119"/>
      <c r="C434" s="119"/>
      <c r="D434" s="119"/>
      <c r="E434" s="119"/>
      <c r="F434" s="119"/>
      <c r="G434" s="119"/>
      <c r="H434" s="119"/>
    </row>
    <row r="435" ht="12.75">
      <c r="A435" s="119"/>
      <c r="B435" s="119"/>
      <c r="C435" s="119"/>
      <c r="D435" s="119"/>
      <c r="E435" s="119"/>
      <c r="F435" s="119"/>
      <c r="G435" s="119"/>
      <c r="H435" s="119"/>
    </row>
    <row r="436" ht="12.75">
      <c r="A436" s="119"/>
      <c r="B436" s="119"/>
      <c r="C436" s="119"/>
      <c r="D436" s="119"/>
      <c r="E436" s="119"/>
      <c r="F436" s="119"/>
      <c r="G436" s="119"/>
      <c r="H436" s="119"/>
    </row>
    <row r="437" ht="12.75">
      <c r="A437" s="119"/>
      <c r="B437" s="119"/>
      <c r="C437" s="119"/>
      <c r="D437" s="119"/>
      <c r="E437" s="119"/>
      <c r="F437" s="119"/>
      <c r="G437" s="119"/>
      <c r="H437" s="119"/>
    </row>
    <row r="438" ht="12.75">
      <c r="A438" s="119"/>
      <c r="B438" s="119"/>
      <c r="C438" s="119"/>
      <c r="D438" s="119"/>
      <c r="E438" s="119"/>
      <c r="F438" s="119"/>
      <c r="G438" s="119"/>
      <c r="H438" s="119"/>
    </row>
    <row r="439" ht="12.75">
      <c r="A439" s="119"/>
      <c r="B439" s="119"/>
      <c r="C439" s="119"/>
      <c r="D439" s="119"/>
      <c r="E439" s="119"/>
      <c r="F439" s="119"/>
      <c r="G439" s="119"/>
      <c r="H439" s="119"/>
    </row>
    <row r="440" ht="12.75">
      <c r="A440" s="119"/>
      <c r="B440" s="119"/>
      <c r="C440" s="119"/>
      <c r="D440" s="119"/>
      <c r="E440" s="119"/>
      <c r="F440" s="119"/>
      <c r="G440" s="119"/>
      <c r="H440" s="119"/>
    </row>
    <row r="441" ht="12.75">
      <c r="A441" s="119"/>
      <c r="B441" s="119"/>
      <c r="C441" s="119"/>
      <c r="D441" s="119"/>
      <c r="E441" s="119"/>
      <c r="F441" s="119"/>
      <c r="G441" s="119"/>
      <c r="H441" s="119"/>
    </row>
    <row r="442" ht="12.75">
      <c r="A442" s="119"/>
      <c r="B442" s="119"/>
      <c r="C442" s="119"/>
      <c r="D442" s="119"/>
      <c r="E442" s="119"/>
      <c r="F442" s="119"/>
      <c r="G442" s="119"/>
      <c r="H442" s="119"/>
    </row>
    <row r="443" ht="12.75">
      <c r="A443" s="119"/>
      <c r="B443" s="119"/>
      <c r="C443" s="119"/>
      <c r="D443" s="119"/>
      <c r="E443" s="119"/>
      <c r="F443" s="119"/>
      <c r="G443" s="119"/>
      <c r="H443" s="119"/>
    </row>
    <row r="444" ht="12.75">
      <c r="A444" s="119"/>
      <c r="B444" s="119"/>
      <c r="C444" s="119"/>
      <c r="D444" s="119"/>
      <c r="E444" s="119"/>
      <c r="F444" s="119"/>
      <c r="G444" s="119"/>
      <c r="H444" s="119"/>
    </row>
    <row r="445" ht="12.75">
      <c r="A445" s="119"/>
      <c r="B445" s="119"/>
      <c r="C445" s="119"/>
      <c r="D445" s="119"/>
      <c r="E445" s="119"/>
      <c r="F445" s="119"/>
      <c r="G445" s="119"/>
      <c r="H445" s="119"/>
    </row>
    <row r="446" ht="12.75">
      <c r="A446" s="119"/>
      <c r="B446" s="119"/>
      <c r="C446" s="119"/>
      <c r="D446" s="119"/>
      <c r="E446" s="119"/>
      <c r="F446" s="119"/>
      <c r="G446" s="119"/>
      <c r="H446" s="119"/>
    </row>
    <row r="447" ht="12.75">
      <c r="A447" s="119"/>
      <c r="B447" s="119"/>
      <c r="C447" s="119"/>
      <c r="D447" s="119"/>
      <c r="E447" s="119"/>
      <c r="F447" s="119"/>
      <c r="G447" s="119"/>
      <c r="H447" s="119"/>
    </row>
    <row r="448" ht="12.75">
      <c r="A448" s="119"/>
      <c r="B448" s="119"/>
      <c r="C448" s="119"/>
      <c r="D448" s="119"/>
      <c r="E448" s="119"/>
      <c r="F448" s="119"/>
      <c r="G448" s="119"/>
      <c r="H448" s="119"/>
    </row>
    <row r="449" ht="12.75">
      <c r="A449" s="119"/>
      <c r="B449" s="119"/>
      <c r="C449" s="119"/>
      <c r="D449" s="119"/>
      <c r="E449" s="119"/>
      <c r="F449" s="119"/>
      <c r="G449" s="119"/>
      <c r="H449" s="119"/>
    </row>
    <row r="450" ht="12.75">
      <c r="A450" s="119"/>
      <c r="B450" s="119"/>
      <c r="C450" s="119"/>
      <c r="D450" s="119"/>
      <c r="E450" s="119"/>
      <c r="F450" s="119"/>
      <c r="G450" s="119"/>
      <c r="H450" s="119"/>
    </row>
    <row r="451" ht="12.75">
      <c r="A451" s="119"/>
      <c r="B451" s="119"/>
      <c r="C451" s="119"/>
      <c r="D451" s="119"/>
      <c r="E451" s="119"/>
      <c r="F451" s="119"/>
      <c r="G451" s="119"/>
      <c r="H451" s="119"/>
    </row>
    <row r="452" ht="12.75">
      <c r="A452" s="119"/>
      <c r="B452" s="119"/>
      <c r="C452" s="119"/>
      <c r="D452" s="119"/>
      <c r="E452" s="119"/>
      <c r="F452" s="119"/>
      <c r="G452" s="119"/>
      <c r="H452" s="119"/>
    </row>
    <row r="453" ht="12.75">
      <c r="A453" s="119"/>
      <c r="B453" s="119"/>
      <c r="C453" s="119"/>
      <c r="D453" s="119"/>
      <c r="E453" s="119"/>
      <c r="F453" s="119"/>
      <c r="G453" s="119"/>
      <c r="H453" s="119"/>
    </row>
    <row r="454" ht="12.75">
      <c r="A454" s="119"/>
      <c r="B454" s="119"/>
      <c r="C454" s="119"/>
      <c r="D454" s="119"/>
      <c r="E454" s="119"/>
      <c r="F454" s="119"/>
      <c r="G454" s="119"/>
      <c r="H454" s="119"/>
    </row>
    <row r="455" ht="12.75">
      <c r="A455" s="119"/>
      <c r="B455" s="119"/>
      <c r="C455" s="119"/>
      <c r="D455" s="119"/>
      <c r="E455" s="119"/>
      <c r="F455" s="119"/>
      <c r="G455" s="119"/>
      <c r="H455" s="119"/>
    </row>
    <row r="456" ht="12.75">
      <c r="A456" s="119"/>
      <c r="B456" s="119"/>
      <c r="C456" s="119"/>
      <c r="D456" s="119"/>
      <c r="E456" s="119"/>
      <c r="F456" s="119"/>
      <c r="G456" s="119"/>
      <c r="H456" s="119"/>
    </row>
    <row r="457" ht="12.75">
      <c r="A457" s="119"/>
      <c r="B457" s="119"/>
      <c r="C457" s="119"/>
      <c r="D457" s="119"/>
      <c r="E457" s="119"/>
      <c r="F457" s="119"/>
      <c r="G457" s="119"/>
      <c r="H457" s="119"/>
    </row>
    <row r="458" ht="12.75">
      <c r="A458" s="119"/>
      <c r="B458" s="119"/>
      <c r="C458" s="119"/>
      <c r="D458" s="119"/>
      <c r="E458" s="119"/>
      <c r="F458" s="119"/>
      <c r="G458" s="119"/>
      <c r="H458" s="119"/>
    </row>
    <row r="459" ht="12.75">
      <c r="A459" s="119"/>
      <c r="B459" s="119"/>
      <c r="C459" s="119"/>
      <c r="D459" s="119"/>
      <c r="E459" s="119"/>
      <c r="F459" s="119"/>
      <c r="G459" s="119"/>
      <c r="H459" s="119"/>
    </row>
    <row r="460" ht="12.75">
      <c r="A460" s="119"/>
      <c r="B460" s="119"/>
      <c r="C460" s="119"/>
      <c r="D460" s="119"/>
      <c r="E460" s="119"/>
      <c r="F460" s="119"/>
      <c r="G460" s="119"/>
      <c r="H460" s="119"/>
    </row>
    <row r="461" ht="12.75">
      <c r="A461" s="119"/>
      <c r="B461" s="119"/>
      <c r="C461" s="119"/>
      <c r="D461" s="119"/>
      <c r="E461" s="119"/>
      <c r="F461" s="119"/>
      <c r="G461" s="119"/>
      <c r="H461" s="119"/>
    </row>
    <row r="462" ht="12.75">
      <c r="A462" s="119"/>
      <c r="B462" s="119"/>
      <c r="C462" s="119"/>
      <c r="D462" s="119"/>
      <c r="E462" s="119"/>
      <c r="F462" s="119"/>
      <c r="G462" s="119"/>
      <c r="H462" s="119"/>
    </row>
    <row r="463" ht="12.75">
      <c r="A463" s="119"/>
      <c r="B463" s="119"/>
      <c r="C463" s="119"/>
      <c r="D463" s="119"/>
      <c r="E463" s="119"/>
      <c r="F463" s="119"/>
      <c r="G463" s="119"/>
      <c r="H463" s="119"/>
    </row>
    <row r="464" ht="12.75">
      <c r="A464" s="119"/>
      <c r="B464" s="119"/>
      <c r="C464" s="119"/>
      <c r="D464" s="119"/>
      <c r="E464" s="119"/>
      <c r="F464" s="119"/>
      <c r="G464" s="119"/>
      <c r="H464" s="119"/>
    </row>
    <row r="465" ht="12.75">
      <c r="A465" s="119"/>
      <c r="B465" s="119"/>
      <c r="C465" s="119"/>
      <c r="D465" s="119"/>
      <c r="E465" s="119"/>
      <c r="F465" s="119"/>
      <c r="G465" s="119"/>
      <c r="H465" s="119"/>
    </row>
    <row r="466" ht="12.75">
      <c r="A466" s="119"/>
      <c r="B466" s="119"/>
      <c r="C466" s="119"/>
      <c r="D466" s="119"/>
      <c r="E466" s="119"/>
      <c r="F466" s="119"/>
      <c r="G466" s="119"/>
      <c r="H466" s="119"/>
    </row>
    <row r="467" ht="12.75">
      <c r="A467" s="119"/>
      <c r="B467" s="119"/>
      <c r="C467" s="119"/>
      <c r="D467" s="119"/>
      <c r="E467" s="119"/>
      <c r="F467" s="119"/>
      <c r="G467" s="119"/>
      <c r="H467" s="119"/>
    </row>
    <row r="468" ht="12.75">
      <c r="A468" s="119"/>
      <c r="B468" s="119"/>
      <c r="C468" s="119"/>
      <c r="D468" s="119"/>
      <c r="E468" s="119"/>
      <c r="F468" s="119"/>
      <c r="G468" s="119"/>
      <c r="H468" s="119"/>
    </row>
    <row r="469" ht="12.75">
      <c r="A469" s="119"/>
      <c r="B469" s="119"/>
      <c r="C469" s="119"/>
      <c r="D469" s="119"/>
      <c r="E469" s="119"/>
      <c r="F469" s="119"/>
      <c r="G469" s="119"/>
      <c r="H469" s="119"/>
    </row>
    <row r="470" ht="12.75">
      <c r="A470" s="119"/>
      <c r="B470" s="119"/>
      <c r="C470" s="119"/>
      <c r="D470" s="119"/>
      <c r="E470" s="119"/>
      <c r="F470" s="119"/>
      <c r="G470" s="119"/>
      <c r="H470" s="119"/>
    </row>
    <row r="471" ht="12.75">
      <c r="A471" s="119"/>
      <c r="B471" s="119"/>
      <c r="C471" s="119"/>
      <c r="D471" s="119"/>
      <c r="E471" s="119"/>
      <c r="F471" s="119"/>
      <c r="G471" s="119"/>
      <c r="H471" s="119"/>
    </row>
    <row r="472" ht="12.75">
      <c r="A472" s="119"/>
      <c r="B472" s="119"/>
      <c r="C472" s="119"/>
      <c r="D472" s="119"/>
      <c r="E472" s="119"/>
      <c r="F472" s="119"/>
      <c r="G472" s="119"/>
      <c r="H472" s="119"/>
    </row>
    <row r="473" ht="12.75">
      <c r="A473" s="119"/>
      <c r="B473" s="119"/>
      <c r="C473" s="119"/>
      <c r="D473" s="119"/>
      <c r="E473" s="119"/>
      <c r="F473" s="119"/>
      <c r="G473" s="119"/>
      <c r="H473" s="119"/>
    </row>
    <row r="474" ht="12.75">
      <c r="A474" s="119"/>
      <c r="B474" s="119"/>
      <c r="C474" s="119"/>
      <c r="D474" s="119"/>
      <c r="E474" s="119"/>
      <c r="F474" s="119"/>
      <c r="G474" s="119"/>
      <c r="H474" s="119"/>
    </row>
    <row r="475" ht="12.75">
      <c r="A475" s="119"/>
      <c r="B475" s="119"/>
      <c r="C475" s="119"/>
      <c r="D475" s="119"/>
      <c r="E475" s="119"/>
      <c r="F475" s="119"/>
      <c r="G475" s="119"/>
      <c r="H475" s="119"/>
    </row>
    <row r="476" ht="12.75">
      <c r="A476" s="119"/>
      <c r="B476" s="119"/>
      <c r="C476" s="119"/>
      <c r="D476" s="119"/>
      <c r="E476" s="119"/>
      <c r="F476" s="119"/>
      <c r="G476" s="119"/>
      <c r="H476" s="119"/>
    </row>
    <row r="477" ht="12.75">
      <c r="A477" s="119"/>
      <c r="B477" s="119"/>
      <c r="C477" s="119"/>
      <c r="D477" s="119"/>
      <c r="E477" s="119"/>
      <c r="F477" s="119"/>
      <c r="G477" s="119"/>
      <c r="H477" s="119"/>
    </row>
    <row r="478" ht="12.75">
      <c r="A478" s="119"/>
      <c r="B478" s="119"/>
      <c r="C478" s="119"/>
      <c r="D478" s="119"/>
      <c r="E478" s="119"/>
      <c r="F478" s="119"/>
      <c r="G478" s="119"/>
      <c r="H478" s="119"/>
    </row>
    <row r="479" ht="12.75">
      <c r="A479" s="119"/>
      <c r="B479" s="119"/>
      <c r="C479" s="119"/>
      <c r="D479" s="119"/>
      <c r="E479" s="119"/>
      <c r="F479" s="119"/>
      <c r="G479" s="119"/>
      <c r="H479" s="119"/>
    </row>
    <row r="480" ht="12.75">
      <c r="A480" s="119"/>
      <c r="B480" s="119"/>
      <c r="C480" s="119"/>
      <c r="D480" s="119"/>
      <c r="E480" s="119"/>
      <c r="F480" s="119"/>
      <c r="G480" s="119"/>
      <c r="H480" s="119"/>
    </row>
    <row r="481" ht="12.75">
      <c r="A481" s="119"/>
      <c r="B481" s="119"/>
      <c r="C481" s="119"/>
      <c r="D481" s="119"/>
      <c r="E481" s="119"/>
      <c r="F481" s="119"/>
      <c r="G481" s="119"/>
      <c r="H481" s="119"/>
    </row>
    <row r="482" ht="12.75">
      <c r="A482" s="119"/>
      <c r="B482" s="119"/>
      <c r="C482" s="119"/>
      <c r="D482" s="119"/>
      <c r="E482" s="119"/>
      <c r="F482" s="119"/>
      <c r="G482" s="119"/>
      <c r="H482" s="119"/>
    </row>
    <row r="483" ht="12.75">
      <c r="A483" s="119"/>
      <c r="B483" s="119"/>
      <c r="C483" s="119"/>
      <c r="D483" s="119"/>
      <c r="E483" s="119"/>
      <c r="F483" s="119"/>
      <c r="G483" s="119"/>
      <c r="H483" s="119"/>
    </row>
    <row r="484" ht="12.75">
      <c r="A484" s="119"/>
      <c r="B484" s="119"/>
      <c r="C484" s="119"/>
      <c r="D484" s="119"/>
      <c r="E484" s="119"/>
      <c r="F484" s="119"/>
      <c r="G484" s="119"/>
      <c r="H484" s="119"/>
    </row>
    <row r="485" ht="12.75">
      <c r="A485" s="119"/>
      <c r="B485" s="119"/>
      <c r="C485" s="119"/>
      <c r="D485" s="119"/>
      <c r="E485" s="119"/>
      <c r="F485" s="119"/>
      <c r="G485" s="119"/>
      <c r="H485" s="119"/>
    </row>
    <row r="486" ht="12.75">
      <c r="A486" s="119"/>
      <c r="B486" s="119"/>
      <c r="C486" s="119"/>
      <c r="D486" s="119"/>
      <c r="E486" s="119"/>
      <c r="F486" s="119"/>
      <c r="G486" s="119"/>
      <c r="H486" s="119"/>
    </row>
    <row r="487" ht="12.75">
      <c r="A487" s="119"/>
      <c r="B487" s="119"/>
      <c r="C487" s="119"/>
      <c r="D487" s="119"/>
      <c r="E487" s="119"/>
      <c r="F487" s="119"/>
      <c r="G487" s="119"/>
      <c r="H487" s="119"/>
    </row>
    <row r="488" ht="12.75">
      <c r="A488" s="119"/>
      <c r="B488" s="119"/>
      <c r="C488" s="119"/>
      <c r="D488" s="119"/>
      <c r="E488" s="119"/>
      <c r="F488" s="119"/>
      <c r="G488" s="119"/>
      <c r="H488" s="119"/>
    </row>
    <row r="489" ht="12.75">
      <c r="A489" s="119"/>
      <c r="B489" s="119"/>
      <c r="C489" s="119"/>
      <c r="D489" s="119"/>
      <c r="E489" s="119"/>
      <c r="F489" s="119"/>
      <c r="G489" s="119"/>
      <c r="H489" s="119"/>
    </row>
    <row r="490" ht="12.75">
      <c r="A490" s="119"/>
      <c r="B490" s="119"/>
      <c r="C490" s="119"/>
      <c r="D490" s="119"/>
      <c r="E490" s="119"/>
      <c r="F490" s="119"/>
      <c r="G490" s="119"/>
      <c r="H490" s="119"/>
    </row>
    <row r="491" ht="12.75">
      <c r="A491" s="119"/>
      <c r="B491" s="119"/>
      <c r="C491" s="119"/>
      <c r="D491" s="119"/>
      <c r="E491" s="119"/>
      <c r="F491" s="119"/>
      <c r="G491" s="119"/>
      <c r="H491" s="119"/>
    </row>
    <row r="492" ht="12.75">
      <c r="A492" s="119"/>
      <c r="B492" s="119"/>
      <c r="C492" s="119"/>
      <c r="D492" s="119"/>
      <c r="E492" s="119"/>
      <c r="F492" s="119"/>
      <c r="G492" s="119"/>
      <c r="H492" s="119"/>
    </row>
    <row r="493" ht="12.75">
      <c r="A493" s="119"/>
      <c r="B493" s="119"/>
      <c r="C493" s="119"/>
      <c r="D493" s="119"/>
      <c r="E493" s="119"/>
      <c r="F493" s="119"/>
      <c r="G493" s="119"/>
      <c r="H493" s="119"/>
    </row>
    <row r="494" ht="12.75">
      <c r="A494" s="119"/>
      <c r="B494" s="119"/>
      <c r="C494" s="119"/>
      <c r="D494" s="119"/>
      <c r="E494" s="119"/>
      <c r="F494" s="119"/>
      <c r="G494" s="119"/>
      <c r="H494" s="119"/>
    </row>
    <row r="495" ht="12.75">
      <c r="A495" s="119"/>
      <c r="B495" s="119"/>
      <c r="C495" s="119"/>
      <c r="D495" s="119"/>
      <c r="E495" s="119"/>
      <c r="F495" s="119"/>
      <c r="G495" s="119"/>
      <c r="H495" s="119"/>
    </row>
    <row r="496" ht="12.75">
      <c r="A496" s="119"/>
      <c r="B496" s="119"/>
      <c r="C496" s="119"/>
      <c r="D496" s="119"/>
      <c r="E496" s="119"/>
      <c r="F496" s="119"/>
      <c r="G496" s="119"/>
      <c r="H496" s="119"/>
    </row>
    <row r="497" ht="12.75">
      <c r="A497" s="119"/>
      <c r="B497" s="119"/>
      <c r="C497" s="119"/>
      <c r="D497" s="119"/>
      <c r="E497" s="119"/>
      <c r="F497" s="119"/>
      <c r="G497" s="119"/>
      <c r="H497" s="119"/>
    </row>
    <row r="498" ht="12.75">
      <c r="A498" s="119"/>
      <c r="B498" s="119"/>
      <c r="C498" s="119"/>
      <c r="D498" s="119"/>
      <c r="E498" s="119"/>
      <c r="F498" s="119"/>
      <c r="G498" s="119"/>
      <c r="H498" s="119"/>
    </row>
    <row r="499" ht="12.75">
      <c r="A499" s="119"/>
      <c r="B499" s="119"/>
      <c r="C499" s="119"/>
      <c r="D499" s="119"/>
      <c r="E499" s="119"/>
      <c r="F499" s="119"/>
      <c r="G499" s="119"/>
      <c r="H499" s="119"/>
    </row>
    <row r="500" ht="12.75">
      <c r="A500" s="119"/>
      <c r="B500" s="119"/>
      <c r="C500" s="119"/>
      <c r="D500" s="119"/>
      <c r="E500" s="119"/>
      <c r="F500" s="119"/>
      <c r="G500" s="119"/>
      <c r="H500" s="119"/>
    </row>
    <row r="501" ht="12.75">
      <c r="A501" s="119"/>
      <c r="B501" s="119"/>
      <c r="C501" s="119"/>
      <c r="D501" s="119"/>
      <c r="E501" s="119"/>
      <c r="F501" s="119"/>
      <c r="G501" s="119"/>
      <c r="H501" s="119"/>
    </row>
    <row r="502" ht="12.75">
      <c r="A502" s="119"/>
      <c r="B502" s="119"/>
      <c r="C502" s="119"/>
      <c r="D502" s="119"/>
      <c r="E502" s="119"/>
      <c r="F502" s="119"/>
      <c r="G502" s="119"/>
      <c r="H502" s="119"/>
    </row>
    <row r="503" ht="12.75">
      <c r="A503" s="119"/>
      <c r="B503" s="119"/>
      <c r="C503" s="119"/>
      <c r="D503" s="119"/>
      <c r="E503" s="119"/>
      <c r="F503" s="119"/>
      <c r="G503" s="119"/>
      <c r="H503" s="119"/>
    </row>
    <row r="504" ht="12.75">
      <c r="A504" s="119"/>
      <c r="B504" s="119"/>
      <c r="C504" s="119"/>
      <c r="D504" s="119"/>
      <c r="E504" s="119"/>
      <c r="F504" s="119"/>
      <c r="G504" s="119"/>
      <c r="H504" s="119"/>
    </row>
    <row r="505" ht="12.75">
      <c r="A505" s="119"/>
      <c r="B505" s="119"/>
      <c r="C505" s="119"/>
      <c r="D505" s="119"/>
      <c r="E505" s="119"/>
      <c r="F505" s="119"/>
      <c r="G505" s="119"/>
      <c r="H505" s="119"/>
    </row>
    <row r="506" ht="12.75">
      <c r="A506" s="119"/>
      <c r="B506" s="119"/>
      <c r="C506" s="119"/>
      <c r="D506" s="119"/>
      <c r="E506" s="119"/>
      <c r="F506" s="119"/>
      <c r="G506" s="119"/>
      <c r="H506" s="119"/>
    </row>
    <row r="507" ht="12.75">
      <c r="A507" s="119"/>
      <c r="B507" s="119"/>
      <c r="C507" s="119"/>
      <c r="D507" s="119"/>
      <c r="E507" s="119"/>
      <c r="F507" s="119"/>
      <c r="G507" s="119"/>
      <c r="H507" s="119"/>
    </row>
    <row r="508" ht="12.75">
      <c r="A508" s="119"/>
      <c r="B508" s="119"/>
      <c r="C508" s="119"/>
      <c r="D508" s="119"/>
      <c r="E508" s="119"/>
      <c r="F508" s="119"/>
      <c r="G508" s="119"/>
      <c r="H508" s="119"/>
    </row>
    <row r="509" ht="12.75">
      <c r="A509" s="119"/>
      <c r="B509" s="119"/>
      <c r="C509" s="119"/>
      <c r="D509" s="119"/>
      <c r="E509" s="119"/>
      <c r="F509" s="119"/>
      <c r="G509" s="119"/>
      <c r="H509" s="119"/>
    </row>
    <row r="510" ht="12.75">
      <c r="A510" s="119"/>
      <c r="B510" s="119"/>
      <c r="C510" s="119"/>
      <c r="D510" s="119"/>
      <c r="E510" s="119"/>
      <c r="F510" s="119"/>
      <c r="G510" s="119"/>
      <c r="H510" s="119"/>
    </row>
    <row r="511" ht="12.75">
      <c r="A511" s="119"/>
      <c r="B511" s="119"/>
      <c r="C511" s="119"/>
      <c r="D511" s="119"/>
      <c r="E511" s="119"/>
      <c r="F511" s="119"/>
      <c r="G511" s="119"/>
      <c r="H511" s="119"/>
    </row>
    <row r="512" ht="12.75">
      <c r="A512" s="119"/>
      <c r="B512" s="119"/>
      <c r="C512" s="119"/>
      <c r="D512" s="119"/>
      <c r="E512" s="119"/>
      <c r="F512" s="119"/>
      <c r="G512" s="119"/>
      <c r="H512" s="119"/>
    </row>
    <row r="513" ht="12.75">
      <c r="A513" s="119"/>
      <c r="B513" s="119"/>
      <c r="C513" s="119"/>
      <c r="D513" s="119"/>
      <c r="E513" s="119"/>
      <c r="F513" s="119"/>
      <c r="G513" s="119"/>
      <c r="H513" s="119"/>
    </row>
    <row r="514" ht="12.75">
      <c r="A514" s="119"/>
      <c r="B514" s="119"/>
      <c r="C514" s="119"/>
      <c r="D514" s="119"/>
      <c r="E514" s="119"/>
      <c r="F514" s="119"/>
      <c r="G514" s="119"/>
      <c r="H514" s="119"/>
    </row>
    <row r="515" ht="12.75">
      <c r="A515" s="119"/>
      <c r="B515" s="119"/>
      <c r="C515" s="119"/>
      <c r="D515" s="119"/>
      <c r="E515" s="119"/>
      <c r="F515" s="119"/>
      <c r="G515" s="119"/>
      <c r="H515" s="119"/>
    </row>
    <row r="516" ht="12.75">
      <c r="A516" s="119"/>
      <c r="B516" s="119"/>
      <c r="C516" s="119"/>
      <c r="D516" s="119"/>
      <c r="E516" s="119"/>
      <c r="F516" s="119"/>
      <c r="G516" s="119"/>
      <c r="H516" s="119"/>
    </row>
    <row r="517" ht="12.75">
      <c r="A517" s="119"/>
      <c r="B517" s="119"/>
      <c r="C517" s="119"/>
      <c r="D517" s="119"/>
      <c r="E517" s="119"/>
      <c r="F517" s="119"/>
      <c r="G517" s="119"/>
      <c r="H517" s="119"/>
    </row>
    <row r="518" ht="12.75">
      <c r="A518" s="119"/>
      <c r="B518" s="119"/>
      <c r="C518" s="119"/>
      <c r="D518" s="119"/>
      <c r="E518" s="119"/>
      <c r="F518" s="119"/>
      <c r="G518" s="119"/>
      <c r="H518" s="119"/>
    </row>
    <row r="519" ht="12.75">
      <c r="A519" s="119"/>
      <c r="B519" s="119"/>
      <c r="C519" s="119"/>
      <c r="D519" s="119"/>
      <c r="E519" s="119"/>
      <c r="F519" s="119"/>
      <c r="G519" s="119"/>
      <c r="H519" s="119"/>
    </row>
    <row r="520" ht="12.75">
      <c r="A520" s="119"/>
      <c r="B520" s="119"/>
      <c r="C520" s="119"/>
      <c r="D520" s="119"/>
      <c r="E520" s="119"/>
      <c r="F520" s="119"/>
      <c r="G520" s="119"/>
      <c r="H520" s="119"/>
    </row>
    <row r="521" ht="12.75">
      <c r="A521" s="119"/>
      <c r="B521" s="119"/>
      <c r="C521" s="119"/>
      <c r="D521" s="119"/>
      <c r="E521" s="119"/>
      <c r="F521" s="119"/>
      <c r="G521" s="119"/>
      <c r="H521" s="119"/>
    </row>
    <row r="522" ht="12.75">
      <c r="A522" s="119"/>
      <c r="B522" s="119"/>
      <c r="C522" s="119"/>
      <c r="D522" s="119"/>
      <c r="E522" s="119"/>
      <c r="F522" s="119"/>
      <c r="G522" s="119"/>
      <c r="H522" s="119"/>
    </row>
    <row r="523" ht="12.75">
      <c r="A523" s="119"/>
      <c r="B523" s="119"/>
      <c r="C523" s="119"/>
      <c r="D523" s="119"/>
      <c r="E523" s="119"/>
      <c r="F523" s="119"/>
      <c r="G523" s="119"/>
      <c r="H523" s="119"/>
    </row>
    <row r="524" ht="12.75">
      <c r="A524" s="119"/>
      <c r="B524" s="119"/>
      <c r="C524" s="119"/>
      <c r="D524" s="119"/>
      <c r="E524" s="119"/>
      <c r="F524" s="119"/>
      <c r="G524" s="119"/>
      <c r="H524" s="119"/>
    </row>
    <row r="525" ht="12.75">
      <c r="A525" s="119"/>
      <c r="B525" s="119"/>
      <c r="C525" s="119"/>
      <c r="D525" s="119"/>
      <c r="E525" s="119"/>
      <c r="F525" s="119"/>
      <c r="G525" s="119"/>
      <c r="H525" s="119"/>
    </row>
    <row r="526" ht="12.75">
      <c r="A526" s="119"/>
      <c r="B526" s="119"/>
      <c r="C526" s="119"/>
      <c r="D526" s="119"/>
      <c r="E526" s="119"/>
      <c r="F526" s="119"/>
      <c r="G526" s="119"/>
      <c r="H526" s="119"/>
    </row>
    <row r="527" ht="12.75">
      <c r="A527" s="119"/>
      <c r="B527" s="119"/>
      <c r="C527" s="119"/>
      <c r="D527" s="119"/>
      <c r="E527" s="119"/>
      <c r="F527" s="119"/>
      <c r="G527" s="119"/>
      <c r="H527" s="119"/>
    </row>
    <row r="528" ht="12.75">
      <c r="A528" s="119"/>
      <c r="B528" s="119"/>
      <c r="C528" s="119"/>
      <c r="D528" s="119"/>
      <c r="E528" s="119"/>
      <c r="F528" s="119"/>
      <c r="G528" s="119"/>
      <c r="H528" s="119"/>
    </row>
    <row r="529" ht="12.75">
      <c r="A529" s="119"/>
      <c r="B529" s="119"/>
      <c r="C529" s="119"/>
      <c r="D529" s="119"/>
      <c r="E529" s="119"/>
      <c r="F529" s="119"/>
      <c r="G529" s="119"/>
      <c r="H529" s="119"/>
    </row>
    <row r="530" ht="12.75">
      <c r="A530" s="119"/>
      <c r="B530" s="119"/>
      <c r="C530" s="119"/>
      <c r="D530" s="119"/>
      <c r="E530" s="119"/>
      <c r="F530" s="119"/>
      <c r="G530" s="119"/>
      <c r="H530" s="119"/>
    </row>
    <row r="531" ht="12.75">
      <c r="A531" s="119"/>
      <c r="B531" s="119"/>
      <c r="C531" s="119"/>
      <c r="D531" s="119"/>
      <c r="E531" s="119"/>
      <c r="F531" s="119"/>
      <c r="G531" s="119"/>
      <c r="H531" s="119"/>
    </row>
    <row r="532" ht="12.75">
      <c r="A532" s="119"/>
      <c r="B532" s="119"/>
      <c r="C532" s="119"/>
      <c r="D532" s="119"/>
      <c r="E532" s="119"/>
      <c r="F532" s="119"/>
      <c r="G532" s="119"/>
      <c r="H532" s="119"/>
    </row>
    <row r="533" ht="12.75">
      <c r="A533" s="119"/>
      <c r="B533" s="119"/>
      <c r="C533" s="119"/>
      <c r="D533" s="119"/>
      <c r="E533" s="119"/>
      <c r="F533" s="119"/>
      <c r="G533" s="119"/>
      <c r="H533" s="119"/>
    </row>
    <row r="534" ht="12.75">
      <c r="A534" s="119"/>
      <c r="B534" s="119"/>
      <c r="C534" s="119"/>
      <c r="D534" s="119"/>
      <c r="E534" s="119"/>
      <c r="F534" s="119"/>
      <c r="G534" s="119"/>
      <c r="H534" s="119"/>
    </row>
    <row r="535" ht="12.75">
      <c r="A535" s="119"/>
      <c r="B535" s="119"/>
      <c r="C535" s="119"/>
      <c r="D535" s="119"/>
      <c r="E535" s="119"/>
      <c r="F535" s="119"/>
      <c r="G535" s="119"/>
      <c r="H535" s="119"/>
    </row>
    <row r="536" ht="12.75">
      <c r="A536" s="119"/>
      <c r="B536" s="119"/>
      <c r="C536" s="119"/>
      <c r="D536" s="119"/>
      <c r="E536" s="119"/>
      <c r="F536" s="119"/>
      <c r="G536" s="119"/>
      <c r="H536" s="119"/>
    </row>
    <row r="537" ht="12.75">
      <c r="A537" s="119"/>
      <c r="B537" s="119"/>
      <c r="C537" s="119"/>
      <c r="D537" s="119"/>
      <c r="E537" s="119"/>
      <c r="F537" s="119"/>
      <c r="G537" s="119"/>
      <c r="H537" s="119"/>
    </row>
    <row r="538" ht="12.75">
      <c r="A538" s="119"/>
      <c r="B538" s="119"/>
      <c r="C538" s="119"/>
      <c r="D538" s="119"/>
      <c r="E538" s="119"/>
      <c r="F538" s="119"/>
      <c r="G538" s="119"/>
      <c r="H538" s="119"/>
    </row>
    <row r="539" ht="12.75">
      <c r="A539" s="119"/>
      <c r="B539" s="119"/>
      <c r="C539" s="119"/>
      <c r="D539" s="119"/>
      <c r="E539" s="119"/>
      <c r="F539" s="119"/>
      <c r="G539" s="119"/>
      <c r="H539" s="119"/>
    </row>
    <row r="540" ht="12.75">
      <c r="A540" s="119"/>
      <c r="B540" s="119"/>
      <c r="C540" s="119"/>
      <c r="D540" s="119"/>
      <c r="E540" s="119"/>
      <c r="F540" s="119"/>
      <c r="G540" s="119"/>
      <c r="H540" s="119"/>
    </row>
    <row r="541" ht="12.75">
      <c r="A541" s="119"/>
      <c r="B541" s="119"/>
      <c r="C541" s="119"/>
      <c r="D541" s="119"/>
      <c r="E541" s="119"/>
      <c r="F541" s="119"/>
      <c r="G541" s="119"/>
      <c r="H541" s="119"/>
    </row>
    <row r="542" ht="12.75">
      <c r="A542" s="119"/>
      <c r="B542" s="119"/>
      <c r="C542" s="119"/>
      <c r="D542" s="119"/>
      <c r="E542" s="119"/>
      <c r="F542" s="119"/>
      <c r="G542" s="119"/>
      <c r="H542" s="119"/>
    </row>
    <row r="543" ht="12.75">
      <c r="A543" s="119"/>
      <c r="B543" s="119"/>
      <c r="C543" s="119"/>
      <c r="D543" s="119"/>
      <c r="E543" s="119"/>
      <c r="F543" s="119"/>
      <c r="G543" s="119"/>
      <c r="H543" s="119"/>
    </row>
    <row r="544" ht="12.75">
      <c r="A544" s="119"/>
      <c r="B544" s="119"/>
      <c r="C544" s="119"/>
      <c r="D544" s="119"/>
      <c r="E544" s="119"/>
      <c r="F544" s="119"/>
      <c r="G544" s="119"/>
      <c r="H544" s="119"/>
    </row>
    <row r="545" ht="12.75">
      <c r="A545" s="119"/>
      <c r="B545" s="119"/>
      <c r="C545" s="119"/>
      <c r="D545" s="119"/>
      <c r="E545" s="119"/>
      <c r="F545" s="119"/>
      <c r="G545" s="119"/>
      <c r="H545" s="119"/>
    </row>
    <row r="546" ht="12.75">
      <c r="A546" s="119"/>
      <c r="B546" s="119"/>
      <c r="C546" s="119"/>
      <c r="D546" s="119"/>
      <c r="E546" s="119"/>
      <c r="F546" s="119"/>
      <c r="G546" s="119"/>
      <c r="H546" s="119"/>
    </row>
    <row r="547" ht="12.75">
      <c r="A547" s="119"/>
      <c r="B547" s="119"/>
      <c r="C547" s="119"/>
      <c r="D547" s="119"/>
      <c r="E547" s="119"/>
      <c r="F547" s="119"/>
      <c r="G547" s="119"/>
      <c r="H547" s="119"/>
    </row>
    <row r="548" ht="12.75">
      <c r="A548" s="119"/>
      <c r="B548" s="119"/>
      <c r="C548" s="119"/>
      <c r="D548" s="119"/>
      <c r="E548" s="119"/>
      <c r="F548" s="119"/>
      <c r="G548" s="119"/>
      <c r="H548" s="119"/>
    </row>
    <row r="549" ht="12.75">
      <c r="A549" s="119"/>
      <c r="B549" s="119"/>
      <c r="C549" s="119"/>
      <c r="D549" s="119"/>
      <c r="E549" s="119"/>
      <c r="F549" s="119"/>
      <c r="G549" s="119"/>
      <c r="H549" s="119"/>
    </row>
    <row r="550" ht="12.75">
      <c r="A550" s="119"/>
      <c r="B550" s="119"/>
      <c r="C550" s="119"/>
      <c r="D550" s="119"/>
      <c r="E550" s="119"/>
      <c r="F550" s="119"/>
      <c r="G550" s="119"/>
      <c r="H550" s="119"/>
    </row>
    <row r="551" ht="12.75">
      <c r="A551" s="119"/>
      <c r="B551" s="119"/>
      <c r="C551" s="119"/>
      <c r="D551" s="119"/>
      <c r="E551" s="119"/>
      <c r="F551" s="119"/>
      <c r="G551" s="119"/>
      <c r="H551" s="119"/>
    </row>
    <row r="552" ht="12.75">
      <c r="A552" s="119"/>
      <c r="B552" s="119"/>
      <c r="C552" s="119"/>
      <c r="D552" s="119"/>
      <c r="E552" s="119"/>
      <c r="F552" s="119"/>
      <c r="G552" s="119"/>
      <c r="H552" s="119"/>
    </row>
    <row r="553" ht="12.75">
      <c r="A553" s="119"/>
      <c r="B553" s="119"/>
      <c r="C553" s="119"/>
      <c r="D553" s="119"/>
      <c r="E553" s="119"/>
      <c r="F553" s="119"/>
      <c r="G553" s="119"/>
      <c r="H553" s="119"/>
    </row>
    <row r="554" ht="12.75">
      <c r="A554" s="119"/>
      <c r="B554" s="119"/>
      <c r="C554" s="119"/>
      <c r="D554" s="119"/>
      <c r="E554" s="119"/>
      <c r="F554" s="119"/>
      <c r="G554" s="119"/>
      <c r="H554" s="119"/>
    </row>
    <row r="555" ht="12.75">
      <c r="A555" s="119"/>
      <c r="B555" s="119"/>
      <c r="C555" s="119"/>
      <c r="D555" s="119"/>
      <c r="E555" s="119"/>
      <c r="F555" s="119"/>
      <c r="G555" s="119"/>
      <c r="H555" s="119"/>
    </row>
    <row r="556" ht="12.75">
      <c r="A556" s="119"/>
      <c r="B556" s="119"/>
      <c r="C556" s="119"/>
      <c r="D556" s="119"/>
      <c r="E556" s="119"/>
      <c r="F556" s="119"/>
      <c r="G556" s="119"/>
      <c r="H556" s="119"/>
    </row>
    <row r="557" ht="12.75">
      <c r="A557" s="119"/>
      <c r="B557" s="119"/>
      <c r="C557" s="119"/>
      <c r="D557" s="119"/>
      <c r="E557" s="119"/>
      <c r="F557" s="119"/>
      <c r="G557" s="119"/>
      <c r="H557" s="119"/>
    </row>
    <row r="558" ht="12.75">
      <c r="A558" s="119"/>
      <c r="B558" s="119"/>
      <c r="C558" s="119"/>
      <c r="D558" s="119"/>
      <c r="E558" s="119"/>
      <c r="F558" s="119"/>
      <c r="G558" s="119"/>
      <c r="H558" s="119"/>
    </row>
    <row r="559" ht="12.75">
      <c r="A559" s="119"/>
      <c r="B559" s="119"/>
      <c r="C559" s="119"/>
      <c r="D559" s="119"/>
      <c r="E559" s="119"/>
      <c r="F559" s="119"/>
      <c r="G559" s="119"/>
      <c r="H559" s="119"/>
    </row>
    <row r="560" ht="12.75">
      <c r="A560" s="119"/>
      <c r="B560" s="119"/>
      <c r="C560" s="119"/>
      <c r="D560" s="119"/>
      <c r="E560" s="119"/>
      <c r="F560" s="119"/>
      <c r="G560" s="119"/>
      <c r="H560" s="119"/>
    </row>
    <row r="561" ht="12.75">
      <c r="A561" s="119"/>
      <c r="B561" s="119"/>
      <c r="C561" s="119"/>
      <c r="D561" s="119"/>
      <c r="E561" s="119"/>
      <c r="F561" s="119"/>
      <c r="G561" s="119"/>
      <c r="H561" s="119"/>
    </row>
    <row r="562" ht="12.75">
      <c r="A562" s="119"/>
      <c r="B562" s="119"/>
      <c r="C562" s="119"/>
      <c r="D562" s="119"/>
      <c r="E562" s="119"/>
      <c r="F562" s="119"/>
      <c r="G562" s="119"/>
      <c r="H562" s="119"/>
    </row>
    <row r="563" ht="12.75">
      <c r="A563" s="119"/>
      <c r="B563" s="119"/>
      <c r="C563" s="119"/>
      <c r="D563" s="119"/>
      <c r="E563" s="119"/>
      <c r="F563" s="119"/>
      <c r="G563" s="119"/>
      <c r="H563" s="119"/>
    </row>
    <row r="564" ht="12.75">
      <c r="A564" s="119"/>
      <c r="B564" s="119"/>
      <c r="C564" s="119"/>
      <c r="D564" s="119"/>
      <c r="E564" s="119"/>
      <c r="F564" s="119"/>
      <c r="G564" s="119"/>
      <c r="H564" s="119"/>
    </row>
    <row r="565" ht="12.75">
      <c r="A565" s="119"/>
      <c r="B565" s="119"/>
      <c r="C565" s="119"/>
      <c r="D565" s="119"/>
      <c r="E565" s="119"/>
      <c r="F565" s="119"/>
      <c r="G565" s="119"/>
      <c r="H565" s="119"/>
    </row>
    <row r="566" ht="12.75">
      <c r="A566" s="119"/>
      <c r="B566" s="119"/>
      <c r="C566" s="119"/>
      <c r="D566" s="119"/>
      <c r="E566" s="119"/>
      <c r="F566" s="119"/>
      <c r="G566" s="119"/>
      <c r="H566" s="119"/>
    </row>
    <row r="567" ht="12.75">
      <c r="A567" s="119"/>
      <c r="B567" s="119"/>
      <c r="C567" s="119"/>
      <c r="D567" s="119"/>
      <c r="E567" s="119"/>
      <c r="F567" s="119"/>
      <c r="G567" s="119"/>
      <c r="H567" s="119"/>
    </row>
    <row r="568" ht="12.75">
      <c r="A568" s="119"/>
      <c r="B568" s="119"/>
      <c r="C568" s="119"/>
      <c r="D568" s="119"/>
      <c r="E568" s="119"/>
      <c r="F568" s="119"/>
      <c r="G568" s="119"/>
      <c r="H568" s="119"/>
    </row>
    <row r="569" ht="12.75">
      <c r="A569" s="119"/>
      <c r="B569" s="119"/>
      <c r="C569" s="119"/>
      <c r="D569" s="119"/>
      <c r="E569" s="119"/>
      <c r="F569" s="119"/>
      <c r="G569" s="119"/>
      <c r="H569" s="119"/>
    </row>
    <row r="570" ht="12.75">
      <c r="A570" s="119"/>
      <c r="B570" s="119"/>
      <c r="C570" s="119"/>
      <c r="D570" s="119"/>
      <c r="E570" s="119"/>
      <c r="F570" s="119"/>
      <c r="G570" s="119"/>
      <c r="H570" s="119"/>
    </row>
    <row r="571" ht="12.75">
      <c r="A571" s="119"/>
      <c r="B571" s="119"/>
      <c r="C571" s="119"/>
      <c r="D571" s="119"/>
      <c r="E571" s="119"/>
      <c r="F571" s="119"/>
      <c r="G571" s="119"/>
      <c r="H571" s="119"/>
    </row>
    <row r="572" ht="12.75">
      <c r="A572" s="119"/>
      <c r="B572" s="119"/>
      <c r="C572" s="119"/>
      <c r="D572" s="119"/>
      <c r="E572" s="119"/>
      <c r="F572" s="119"/>
      <c r="G572" s="119"/>
      <c r="H572" s="119"/>
    </row>
    <row r="573" ht="12.75">
      <c r="A573" s="119"/>
      <c r="B573" s="119"/>
      <c r="C573" s="119"/>
      <c r="D573" s="119"/>
      <c r="E573" s="119"/>
      <c r="F573" s="119"/>
      <c r="G573" s="119"/>
      <c r="H573" s="119"/>
    </row>
    <row r="574" ht="12.75">
      <c r="A574" s="119"/>
      <c r="B574" s="119"/>
      <c r="C574" s="119"/>
      <c r="D574" s="119"/>
      <c r="E574" s="119"/>
      <c r="F574" s="119"/>
      <c r="G574" s="119"/>
      <c r="H574" s="119"/>
    </row>
    <row r="575" ht="12.75">
      <c r="A575" s="119"/>
      <c r="B575" s="119"/>
      <c r="C575" s="119"/>
      <c r="D575" s="119"/>
      <c r="E575" s="119"/>
      <c r="F575" s="119"/>
      <c r="G575" s="119"/>
      <c r="H575" s="119"/>
    </row>
    <row r="576" ht="12.75">
      <c r="A576" s="119"/>
      <c r="B576" s="119"/>
      <c r="C576" s="119"/>
      <c r="D576" s="119"/>
      <c r="E576" s="119"/>
      <c r="F576" s="119"/>
      <c r="G576" s="119"/>
      <c r="H576" s="119"/>
    </row>
    <row r="577" ht="12.75">
      <c r="A577" s="119"/>
      <c r="B577" s="119"/>
      <c r="C577" s="119"/>
      <c r="D577" s="119"/>
      <c r="E577" s="119"/>
      <c r="F577" s="119"/>
      <c r="G577" s="119"/>
      <c r="H577" s="119"/>
    </row>
    <row r="578" ht="12.75">
      <c r="A578" s="119"/>
      <c r="B578" s="119"/>
      <c r="C578" s="119"/>
      <c r="D578" s="119"/>
      <c r="E578" s="119"/>
      <c r="F578" s="119"/>
      <c r="G578" s="119"/>
      <c r="H578" s="119"/>
    </row>
    <row r="579" ht="12.75">
      <c r="A579" s="119"/>
      <c r="B579" s="119"/>
      <c r="C579" s="119"/>
      <c r="D579" s="119"/>
      <c r="E579" s="119"/>
      <c r="F579" s="119"/>
      <c r="G579" s="119"/>
      <c r="H579" s="119"/>
    </row>
    <row r="580" ht="12.75">
      <c r="A580" s="119"/>
      <c r="B580" s="119"/>
      <c r="C580" s="119"/>
      <c r="D580" s="119"/>
      <c r="E580" s="119"/>
      <c r="F580" s="119"/>
      <c r="G580" s="119"/>
      <c r="H580" s="119"/>
    </row>
    <row r="581" ht="12.75">
      <c r="A581" s="119"/>
      <c r="B581" s="119"/>
      <c r="C581" s="119"/>
      <c r="D581" s="119"/>
      <c r="E581" s="119"/>
      <c r="F581" s="119"/>
      <c r="G581" s="119"/>
      <c r="H581" s="119"/>
    </row>
    <row r="582" ht="12.75">
      <c r="A582" s="119"/>
      <c r="B582" s="119"/>
      <c r="C582" s="119"/>
      <c r="D582" s="119"/>
      <c r="E582" s="119"/>
      <c r="F582" s="119"/>
      <c r="G582" s="119"/>
      <c r="H582" s="119"/>
    </row>
    <row r="583" ht="12.75">
      <c r="A583" s="119"/>
      <c r="B583" s="119"/>
      <c r="C583" s="119"/>
      <c r="D583" s="119"/>
      <c r="E583" s="119"/>
      <c r="F583" s="119"/>
      <c r="G583" s="119"/>
      <c r="H583" s="119"/>
    </row>
    <row r="584" ht="12.75">
      <c r="A584" s="119"/>
      <c r="B584" s="119"/>
      <c r="C584" s="119"/>
      <c r="D584" s="119"/>
      <c r="E584" s="119"/>
      <c r="F584" s="119"/>
      <c r="G584" s="119"/>
      <c r="H584" s="119"/>
    </row>
    <row r="585" ht="12.75">
      <c r="A585" s="119"/>
      <c r="B585" s="119"/>
      <c r="C585" s="119"/>
      <c r="D585" s="119"/>
      <c r="E585" s="119"/>
      <c r="F585" s="119"/>
      <c r="G585" s="119"/>
      <c r="H585" s="119"/>
    </row>
    <row r="586" ht="12.75">
      <c r="A586" s="119"/>
      <c r="B586" s="119"/>
      <c r="C586" s="119"/>
      <c r="D586" s="119"/>
      <c r="E586" s="119"/>
      <c r="F586" s="119"/>
      <c r="G586" s="119"/>
      <c r="H586" s="119"/>
    </row>
    <row r="587" ht="12.75">
      <c r="A587" s="119"/>
      <c r="B587" s="119"/>
      <c r="C587" s="119"/>
      <c r="D587" s="119"/>
      <c r="E587" s="119"/>
      <c r="F587" s="119"/>
      <c r="G587" s="119"/>
      <c r="H587" s="119"/>
    </row>
    <row r="588" ht="12.75">
      <c r="A588" s="119"/>
      <c r="B588" s="119"/>
      <c r="C588" s="119"/>
      <c r="D588" s="119"/>
      <c r="E588" s="119"/>
      <c r="F588" s="119"/>
      <c r="G588" s="119"/>
      <c r="H588" s="119"/>
    </row>
    <row r="589" ht="12.75">
      <c r="A589" s="119"/>
      <c r="B589" s="119"/>
      <c r="C589" s="119"/>
      <c r="D589" s="119"/>
      <c r="E589" s="119"/>
      <c r="F589" s="119"/>
      <c r="G589" s="119"/>
      <c r="H589" s="119"/>
    </row>
    <row r="590" ht="12.75">
      <c r="A590" s="119"/>
      <c r="B590" s="119"/>
      <c r="C590" s="119"/>
      <c r="D590" s="119"/>
      <c r="E590" s="119"/>
      <c r="F590" s="119"/>
      <c r="G590" s="119"/>
      <c r="H590" s="119"/>
    </row>
    <row r="591" ht="12.75">
      <c r="A591" s="119"/>
      <c r="B591" s="119"/>
      <c r="C591" s="119"/>
      <c r="D591" s="119"/>
      <c r="E591" s="119"/>
      <c r="F591" s="119"/>
      <c r="G591" s="119"/>
      <c r="H591" s="119"/>
    </row>
    <row r="592" ht="12.75">
      <c r="A592" s="119"/>
      <c r="B592" s="119"/>
      <c r="C592" s="119"/>
      <c r="D592" s="119"/>
      <c r="E592" s="119"/>
      <c r="F592" s="119"/>
      <c r="G592" s="119"/>
      <c r="H592" s="119"/>
    </row>
    <row r="593" ht="12.75">
      <c r="A593" s="119"/>
      <c r="B593" s="119"/>
      <c r="C593" s="119"/>
      <c r="D593" s="119"/>
      <c r="E593" s="119"/>
      <c r="F593" s="119"/>
      <c r="G593" s="119"/>
      <c r="H593" s="119"/>
    </row>
    <row r="594" ht="12.75">
      <c r="A594" s="119"/>
      <c r="B594" s="119"/>
      <c r="C594" s="119"/>
      <c r="D594" s="119"/>
      <c r="E594" s="119"/>
      <c r="F594" s="119"/>
      <c r="G594" s="119"/>
      <c r="H594" s="119"/>
    </row>
    <row r="595" ht="12.75">
      <c r="A595" s="119"/>
      <c r="B595" s="119"/>
      <c r="C595" s="119"/>
      <c r="D595" s="119"/>
      <c r="E595" s="119"/>
      <c r="F595" s="119"/>
      <c r="G595" s="119"/>
      <c r="H595" s="119"/>
    </row>
    <row r="596" ht="12.75">
      <c r="A596" s="119"/>
      <c r="B596" s="119"/>
      <c r="C596" s="119"/>
      <c r="D596" s="119"/>
      <c r="E596" s="119"/>
      <c r="F596" s="119"/>
      <c r="G596" s="119"/>
      <c r="H596" s="119"/>
    </row>
    <row r="597" ht="12.75">
      <c r="A597" s="119"/>
      <c r="B597" s="119"/>
      <c r="C597" s="119"/>
      <c r="D597" s="119"/>
      <c r="E597" s="119"/>
      <c r="F597" s="119"/>
      <c r="G597" s="119"/>
      <c r="H597" s="119"/>
    </row>
    <row r="598" ht="12.75">
      <c r="A598" s="119"/>
      <c r="B598" s="119"/>
      <c r="C598" s="119"/>
      <c r="D598" s="119"/>
      <c r="E598" s="119"/>
      <c r="F598" s="119"/>
      <c r="G598" s="119"/>
      <c r="H598" s="119"/>
    </row>
    <row r="599" ht="12.75">
      <c r="A599" s="119"/>
      <c r="B599" s="119"/>
      <c r="C599" s="119"/>
      <c r="D599" s="119"/>
      <c r="E599" s="119"/>
      <c r="F599" s="119"/>
      <c r="G599" s="119"/>
      <c r="H599" s="119"/>
    </row>
    <row r="600" ht="12.75">
      <c r="A600" s="119"/>
      <c r="B600" s="119"/>
      <c r="C600" s="119"/>
      <c r="D600" s="119"/>
      <c r="E600" s="119"/>
      <c r="F600" s="119"/>
      <c r="G600" s="119"/>
      <c r="H600" s="119"/>
    </row>
    <row r="601" ht="12.75">
      <c r="A601" s="119"/>
      <c r="B601" s="119"/>
      <c r="C601" s="119"/>
      <c r="D601" s="119"/>
      <c r="E601" s="119"/>
      <c r="F601" s="119"/>
      <c r="G601" s="119"/>
      <c r="H601" s="119"/>
    </row>
    <row r="602" ht="12.75">
      <c r="A602" s="119"/>
      <c r="B602" s="119"/>
      <c r="C602" s="119"/>
      <c r="D602" s="119"/>
      <c r="E602" s="119"/>
      <c r="F602" s="119"/>
      <c r="G602" s="119"/>
      <c r="H602" s="119"/>
    </row>
    <row r="603" ht="12.75">
      <c r="A603" s="119"/>
      <c r="B603" s="119"/>
      <c r="C603" s="119"/>
      <c r="D603" s="119"/>
      <c r="E603" s="119"/>
      <c r="F603" s="119"/>
      <c r="G603" s="119"/>
      <c r="H603" s="119"/>
    </row>
    <row r="604" ht="12.75">
      <c r="A604" s="119"/>
      <c r="B604" s="119"/>
      <c r="C604" s="119"/>
      <c r="D604" s="119"/>
      <c r="E604" s="119"/>
      <c r="F604" s="119"/>
      <c r="G604" s="119"/>
      <c r="H604" s="119"/>
    </row>
    <row r="605" ht="12.75">
      <c r="A605" s="119"/>
      <c r="B605" s="119"/>
      <c r="C605" s="119"/>
      <c r="D605" s="119"/>
      <c r="E605" s="119"/>
      <c r="F605" s="119"/>
      <c r="G605" s="119"/>
      <c r="H605" s="119"/>
    </row>
    <row r="606" ht="12.75">
      <c r="A606" s="119"/>
      <c r="B606" s="119"/>
      <c r="C606" s="119"/>
      <c r="D606" s="119"/>
      <c r="E606" s="119"/>
      <c r="F606" s="119"/>
      <c r="G606" s="119"/>
      <c r="H606" s="119"/>
    </row>
    <row r="607" ht="12.75">
      <c r="A607" s="119"/>
      <c r="B607" s="119"/>
      <c r="C607" s="119"/>
      <c r="D607" s="119"/>
      <c r="E607" s="119"/>
      <c r="F607" s="119"/>
      <c r="G607" s="119"/>
      <c r="H607" s="119"/>
    </row>
    <row r="608" ht="12.75">
      <c r="A608" s="119"/>
      <c r="B608" s="119"/>
      <c r="C608" s="119"/>
      <c r="D608" s="119"/>
      <c r="E608" s="119"/>
      <c r="F608" s="119"/>
      <c r="G608" s="119"/>
      <c r="H608" s="119"/>
    </row>
    <row r="609" ht="12.75">
      <c r="A609" s="119"/>
      <c r="B609" s="119"/>
      <c r="C609" s="119"/>
      <c r="D609" s="119"/>
      <c r="E609" s="119"/>
      <c r="F609" s="119"/>
      <c r="G609" s="119"/>
      <c r="H609" s="119"/>
    </row>
    <row r="610" ht="12.75">
      <c r="A610" s="119"/>
      <c r="B610" s="119"/>
      <c r="C610" s="119"/>
      <c r="D610" s="119"/>
      <c r="E610" s="119"/>
      <c r="F610" s="119"/>
      <c r="G610" s="119"/>
      <c r="H610" s="119"/>
    </row>
    <row r="611" ht="12.75">
      <c r="A611" s="119"/>
      <c r="B611" s="119"/>
      <c r="C611" s="119"/>
      <c r="D611" s="119"/>
      <c r="E611" s="119"/>
      <c r="F611" s="119"/>
      <c r="G611" s="119"/>
      <c r="H611" s="119"/>
    </row>
    <row r="612" ht="12.75">
      <c r="A612" s="119"/>
      <c r="B612" s="119"/>
      <c r="C612" s="119"/>
      <c r="D612" s="119"/>
      <c r="E612" s="119"/>
      <c r="F612" s="119"/>
      <c r="G612" s="119"/>
      <c r="H612" s="119"/>
    </row>
    <row r="613" ht="12.75">
      <c r="A613" s="119"/>
      <c r="B613" s="119"/>
      <c r="C613" s="119"/>
      <c r="D613" s="119"/>
      <c r="E613" s="119"/>
      <c r="F613" s="119"/>
      <c r="G613" s="119"/>
      <c r="H613" s="119"/>
    </row>
    <row r="614" ht="12.75">
      <c r="A614" s="119"/>
      <c r="B614" s="119"/>
      <c r="C614" s="119"/>
      <c r="D614" s="119"/>
      <c r="E614" s="119"/>
      <c r="F614" s="119"/>
      <c r="G614" s="119"/>
      <c r="H614" s="119"/>
    </row>
    <row r="615" ht="12.75">
      <c r="A615" s="119"/>
      <c r="B615" s="119"/>
      <c r="C615" s="119"/>
      <c r="D615" s="119"/>
      <c r="E615" s="119"/>
      <c r="F615" s="119"/>
      <c r="G615" s="119"/>
      <c r="H615" s="119"/>
    </row>
    <row r="616" ht="12.75">
      <c r="A616" s="119"/>
      <c r="B616" s="119"/>
      <c r="C616" s="119"/>
      <c r="D616" s="119"/>
      <c r="E616" s="119"/>
      <c r="F616" s="119"/>
      <c r="G616" s="119"/>
      <c r="H616" s="119"/>
    </row>
    <row r="617" ht="12.75">
      <c r="A617" s="119"/>
      <c r="B617" s="119"/>
      <c r="C617" s="119"/>
      <c r="D617" s="119"/>
      <c r="E617" s="119"/>
      <c r="F617" s="119"/>
      <c r="G617" s="119"/>
      <c r="H617" s="119"/>
    </row>
    <row r="618" ht="12.75">
      <c r="A618" s="119"/>
      <c r="B618" s="119"/>
      <c r="C618" s="119"/>
      <c r="D618" s="119"/>
      <c r="E618" s="119"/>
      <c r="F618" s="119"/>
      <c r="G618" s="119"/>
      <c r="H618" s="119"/>
    </row>
    <row r="619" ht="12.75">
      <c r="A619" s="119"/>
      <c r="B619" s="119"/>
      <c r="C619" s="119"/>
      <c r="D619" s="119"/>
      <c r="E619" s="119"/>
      <c r="F619" s="119"/>
      <c r="G619" s="119"/>
      <c r="H619" s="119"/>
    </row>
    <row r="620" ht="12.75">
      <c r="A620" s="119"/>
      <c r="B620" s="119"/>
      <c r="C620" s="119"/>
      <c r="D620" s="119"/>
      <c r="E620" s="119"/>
      <c r="F620" s="119"/>
      <c r="G620" s="119"/>
      <c r="H620" s="119"/>
    </row>
    <row r="621" ht="12.75">
      <c r="A621" s="119"/>
      <c r="B621" s="119"/>
      <c r="C621" s="119"/>
      <c r="D621" s="119"/>
      <c r="E621" s="119"/>
      <c r="F621" s="119"/>
      <c r="G621" s="119"/>
      <c r="H621" s="119"/>
    </row>
  </sheetData>
  <mergeCells count="15">
    <mergeCell ref="C1:H1"/>
    <mergeCell ref="C2:H2"/>
    <mergeCell ref="B3:H3"/>
    <mergeCell ref="F4:H4"/>
    <mergeCell ref="C5:H5"/>
    <mergeCell ref="A6:H6"/>
    <mergeCell ref="G7:H7"/>
    <mergeCell ref="B8:G8"/>
    <mergeCell ref="A9:H9"/>
    <mergeCell ref="A10:H10"/>
    <mergeCell ref="G12:H12"/>
    <mergeCell ref="A52:F52"/>
    <mergeCell ref="F53:H53"/>
    <mergeCell ref="A55:D55"/>
    <mergeCell ref="F55:H55"/>
  </mergeCells>
  <printOptions headings="0" gridLines="0"/>
  <pageMargins left="1.1811020000000001" right="0.39370099999999991" top="0.39370099999999991" bottom="0.39370099999999991" header="0.51181100000000002" footer="0.51181100000000002"/>
  <pageSetup paperSize="9" scale="90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I13" activeCellId="0" sqref="I13"/>
    </sheetView>
  </sheetViews>
  <sheetFormatPr baseColWidth="8" defaultRowHeight="12.75" customHeight="1"/>
  <cols>
    <col customWidth="1" min="1" max="1" width="44.140599999999999"/>
    <col customWidth="1" min="4" max="4" width="7.5703100000000001"/>
    <col customWidth="1" min="5" max="7" width="12.2852"/>
  </cols>
  <sheetData>
    <row r="1" ht="17.25">
      <c r="A1" s="2" t="s">
        <v>777</v>
      </c>
      <c r="B1" s="2"/>
      <c r="C1" s="2"/>
      <c r="D1" s="2"/>
      <c r="E1" s="2"/>
      <c r="F1" s="2"/>
      <c r="G1" s="2"/>
    </row>
    <row r="2" ht="18.75">
      <c r="A2" s="43" t="s">
        <v>270</v>
      </c>
      <c r="B2" s="43"/>
      <c r="C2" s="43"/>
      <c r="D2" s="43"/>
      <c r="E2" s="43"/>
      <c r="F2" s="43"/>
      <c r="G2" s="43"/>
    </row>
    <row r="3" ht="17.25">
      <c r="A3" s="2" t="s">
        <v>2</v>
      </c>
      <c r="B3" s="2"/>
      <c r="C3" s="2"/>
      <c r="D3" s="2"/>
      <c r="E3" s="2"/>
      <c r="F3" s="2"/>
      <c r="G3" s="2"/>
    </row>
    <row r="4" ht="17.25">
      <c r="A4" s="2"/>
      <c r="B4" s="2" t="s">
        <v>3</v>
      </c>
      <c r="C4" s="2"/>
      <c r="D4" s="2"/>
      <c r="E4" s="2"/>
      <c r="F4" s="2"/>
      <c r="G4" s="2"/>
    </row>
    <row r="5" ht="17.25">
      <c r="A5" s="2" t="s">
        <v>4</v>
      </c>
      <c r="B5" s="2"/>
      <c r="C5" s="2"/>
      <c r="D5" s="2"/>
      <c r="E5" s="2"/>
      <c r="F5" s="2"/>
      <c r="G5" s="2"/>
    </row>
    <row r="6" ht="17.25">
      <c r="A6" s="2" t="s">
        <v>5</v>
      </c>
      <c r="B6" s="2"/>
      <c r="C6" s="2"/>
      <c r="D6" s="2"/>
      <c r="E6" s="2"/>
      <c r="F6" s="2"/>
      <c r="G6" s="2"/>
    </row>
    <row r="7" ht="5.25" customHeight="1">
      <c r="A7" s="2"/>
      <c r="B7" s="2"/>
      <c r="C7" s="2"/>
      <c r="D7" s="2"/>
      <c r="E7" s="2"/>
      <c r="F7" s="2"/>
      <c r="G7" s="2"/>
    </row>
    <row r="8" ht="17.25">
      <c r="A8" s="95" t="s">
        <v>778</v>
      </c>
      <c r="B8" s="95"/>
      <c r="C8" s="95"/>
      <c r="D8" s="95"/>
      <c r="E8" s="95"/>
      <c r="F8" s="95"/>
      <c r="G8" s="95"/>
    </row>
    <row r="9" ht="22.5" customHeight="1">
      <c r="A9" s="46" t="s">
        <v>779</v>
      </c>
      <c r="B9" s="46"/>
      <c r="C9" s="46"/>
      <c r="D9" s="46"/>
      <c r="E9" s="46"/>
      <c r="F9" s="46"/>
      <c r="G9" s="46"/>
    </row>
    <row r="10" ht="39" customHeight="1">
      <c r="A10" s="46" t="s">
        <v>780</v>
      </c>
      <c r="B10" s="46"/>
      <c r="C10" s="46"/>
      <c r="D10" s="46"/>
      <c r="E10" s="46"/>
      <c r="F10" s="46"/>
      <c r="G10" s="46"/>
    </row>
    <row r="11" ht="18.75">
      <c r="A11" s="46" t="s">
        <v>275</v>
      </c>
      <c r="B11" s="46"/>
      <c r="C11" s="46"/>
      <c r="D11" s="46"/>
      <c r="E11" s="46"/>
      <c r="F11" s="46"/>
      <c r="G11" s="46"/>
    </row>
    <row r="12" ht="15" customHeight="1">
      <c r="A12" s="40"/>
      <c r="B12" s="40"/>
      <c r="C12" s="40"/>
      <c r="D12" s="40"/>
      <c r="E12" s="40"/>
      <c r="F12" s="6" t="s">
        <v>276</v>
      </c>
      <c r="G12" s="6"/>
    </row>
    <row r="13" ht="120" customHeight="1">
      <c r="A13" s="51" t="s">
        <v>10</v>
      </c>
      <c r="B13" s="121" t="s">
        <v>781</v>
      </c>
      <c r="C13" s="122"/>
      <c r="D13" s="123"/>
      <c r="E13" s="123" t="s">
        <v>782</v>
      </c>
      <c r="F13" s="123" t="s">
        <v>783</v>
      </c>
      <c r="G13" s="123" t="s">
        <v>784</v>
      </c>
    </row>
    <row r="14" ht="24" customHeight="1">
      <c r="A14" s="124" t="s">
        <v>785</v>
      </c>
      <c r="B14" s="125" t="s">
        <v>786</v>
      </c>
      <c r="C14" s="126"/>
      <c r="D14" s="127"/>
      <c r="E14" s="56">
        <f>SUM(E21+E15)</f>
        <v>0</v>
      </c>
      <c r="F14" s="56">
        <f>SUM(F21+F15)</f>
        <v>85800.400000000023</v>
      </c>
      <c r="G14" s="56">
        <f>SUM(G21+G15)</f>
        <v>-32030.79999999993</v>
      </c>
    </row>
    <row r="15" ht="24" customHeight="1">
      <c r="A15" s="124" t="s">
        <v>787</v>
      </c>
      <c r="B15" s="55" t="s">
        <v>788</v>
      </c>
      <c r="C15" s="55"/>
      <c r="D15" s="55"/>
      <c r="E15" s="56">
        <f>SUM(E17+E19)</f>
        <v>0</v>
      </c>
      <c r="F15" s="56">
        <f>SUM(F17+F19)</f>
        <v>36600</v>
      </c>
      <c r="G15" s="56">
        <f>SUM(G17+G19)</f>
        <v>36600</v>
      </c>
    </row>
    <row r="16" ht="36.75" customHeight="1">
      <c r="A16" s="128" t="s">
        <v>789</v>
      </c>
      <c r="B16" s="71" t="s">
        <v>790</v>
      </c>
      <c r="C16" s="71"/>
      <c r="D16" s="71"/>
      <c r="E16" s="69">
        <f>E19</f>
        <v>0</v>
      </c>
      <c r="F16" s="69">
        <f>F19</f>
        <v>0</v>
      </c>
      <c r="G16" s="69">
        <f>G19</f>
        <v>0</v>
      </c>
    </row>
    <row r="17" ht="36">
      <c r="A17" s="128" t="s">
        <v>791</v>
      </c>
      <c r="B17" s="71" t="s">
        <v>792</v>
      </c>
      <c r="C17" s="71"/>
      <c r="D17" s="71"/>
      <c r="E17" s="69">
        <f>SUM(E18)</f>
        <v>0</v>
      </c>
      <c r="F17" s="69">
        <f>SUM(F18)</f>
        <v>36600</v>
      </c>
      <c r="G17" s="69">
        <f>SUM(G18)</f>
        <v>36600</v>
      </c>
    </row>
    <row r="18" ht="48">
      <c r="A18" s="128" t="s">
        <v>793</v>
      </c>
      <c r="B18" s="71" t="s">
        <v>794</v>
      </c>
      <c r="C18" s="71"/>
      <c r="D18" s="71"/>
      <c r="E18" s="69">
        <v>0</v>
      </c>
      <c r="F18" s="69">
        <v>36600</v>
      </c>
      <c r="G18" s="69">
        <v>36600</v>
      </c>
    </row>
    <row r="19" ht="38.25" hidden="1" customHeight="1">
      <c r="A19" s="128" t="s">
        <v>795</v>
      </c>
      <c r="B19" s="129" t="s">
        <v>796</v>
      </c>
      <c r="C19" s="130"/>
      <c r="D19" s="131"/>
      <c r="E19" s="69">
        <f>E20</f>
        <v>0</v>
      </c>
      <c r="F19" s="69">
        <f>F20</f>
        <v>0</v>
      </c>
      <c r="G19" s="69">
        <f>G20</f>
        <v>0</v>
      </c>
    </row>
    <row r="20" ht="51.75" hidden="1" customHeight="1">
      <c r="A20" s="128" t="s">
        <v>797</v>
      </c>
      <c r="B20" s="129" t="s">
        <v>798</v>
      </c>
      <c r="C20" s="130"/>
      <c r="D20" s="131"/>
      <c r="E20" s="69">
        <v>0</v>
      </c>
      <c r="F20" s="69">
        <v>0</v>
      </c>
      <c r="G20" s="69">
        <v>0</v>
      </c>
    </row>
    <row r="21" ht="27" customHeight="1">
      <c r="A21" s="124" t="s">
        <v>799</v>
      </c>
      <c r="B21" s="132" t="s">
        <v>800</v>
      </c>
      <c r="C21" s="133"/>
      <c r="D21" s="134"/>
      <c r="E21" s="56">
        <f>SUM(E29+E25)</f>
        <v>0</v>
      </c>
      <c r="F21" s="56">
        <f>SUM(F29+F25)</f>
        <v>49200.400000000023</v>
      </c>
      <c r="G21" s="56">
        <f>SUM(G29+G25)</f>
        <v>-68630.79999999993</v>
      </c>
    </row>
    <row r="22" ht="17.25" customHeight="1">
      <c r="A22" s="128" t="s">
        <v>801</v>
      </c>
      <c r="B22" s="135" t="s">
        <v>802</v>
      </c>
      <c r="C22" s="136"/>
      <c r="D22" s="137"/>
      <c r="E22" s="69">
        <f t="shared" ref="E22:G28" si="100">SUM(E23)</f>
        <v>-802353.09999999998</v>
      </c>
      <c r="F22" s="69">
        <f t="shared" si="100"/>
        <v>-905476.59999999998</v>
      </c>
      <c r="G22" s="69">
        <f t="shared" si="100"/>
        <v>-939545.09999999998</v>
      </c>
    </row>
    <row r="23" ht="17.25" customHeight="1">
      <c r="A23" s="128" t="s">
        <v>803</v>
      </c>
      <c r="B23" s="135" t="s">
        <v>804</v>
      </c>
      <c r="C23" s="136"/>
      <c r="D23" s="137"/>
      <c r="E23" s="69">
        <f t="shared" si="100"/>
        <v>-802353.09999999998</v>
      </c>
      <c r="F23" s="69">
        <f t="shared" si="100"/>
        <v>-905476.59999999998</v>
      </c>
      <c r="G23" s="69">
        <f t="shared" si="100"/>
        <v>-939545.09999999998</v>
      </c>
    </row>
    <row r="24" ht="24">
      <c r="A24" s="128" t="s">
        <v>805</v>
      </c>
      <c r="B24" s="135" t="s">
        <v>806</v>
      </c>
      <c r="C24" s="136"/>
      <c r="D24" s="137"/>
      <c r="E24" s="69">
        <f t="shared" si="100"/>
        <v>-802353.09999999998</v>
      </c>
      <c r="F24" s="69">
        <f t="shared" si="100"/>
        <v>-905476.59999999998</v>
      </c>
      <c r="G24" s="69">
        <f t="shared" si="100"/>
        <v>-939545.09999999998</v>
      </c>
    </row>
    <row r="25" ht="24">
      <c r="A25" s="128" t="s">
        <v>807</v>
      </c>
      <c r="B25" s="135" t="s">
        <v>808</v>
      </c>
      <c r="C25" s="136"/>
      <c r="D25" s="137"/>
      <c r="E25" s="69">
        <v>-802353.09999999998</v>
      </c>
      <c r="F25" s="69">
        <v>-905476.59999999998</v>
      </c>
      <c r="G25" s="69">
        <v>-939545.09999999998</v>
      </c>
    </row>
    <row r="26" ht="16.5" customHeight="1">
      <c r="A26" s="128" t="s">
        <v>809</v>
      </c>
      <c r="B26" s="135" t="s">
        <v>810</v>
      </c>
      <c r="C26" s="136"/>
      <c r="D26" s="137"/>
      <c r="E26" s="69">
        <f t="shared" si="100"/>
        <v>802353.09999999998</v>
      </c>
      <c r="F26" s="69">
        <f t="shared" si="100"/>
        <v>954677</v>
      </c>
      <c r="G26" s="69">
        <f t="shared" si="100"/>
        <v>870914.30000000005</v>
      </c>
    </row>
    <row r="27" ht="18.75" customHeight="1">
      <c r="A27" s="128" t="s">
        <v>811</v>
      </c>
      <c r="B27" s="135" t="s">
        <v>812</v>
      </c>
      <c r="C27" s="136"/>
      <c r="D27" s="137"/>
      <c r="E27" s="69">
        <f t="shared" si="100"/>
        <v>802353.09999999998</v>
      </c>
      <c r="F27" s="69">
        <f t="shared" si="100"/>
        <v>954677</v>
      </c>
      <c r="G27" s="69">
        <f t="shared" si="100"/>
        <v>870914.30000000005</v>
      </c>
    </row>
    <row r="28" ht="27" customHeight="1">
      <c r="A28" s="128" t="s">
        <v>813</v>
      </c>
      <c r="B28" s="135" t="s">
        <v>814</v>
      </c>
      <c r="C28" s="136"/>
      <c r="D28" s="137"/>
      <c r="E28" s="69">
        <f t="shared" si="100"/>
        <v>802353.09999999998</v>
      </c>
      <c r="F28" s="69">
        <f t="shared" si="100"/>
        <v>954677</v>
      </c>
      <c r="G28" s="69">
        <f t="shared" si="100"/>
        <v>870914.30000000005</v>
      </c>
    </row>
    <row r="29" ht="27.75" customHeight="1">
      <c r="A29" s="128" t="s">
        <v>815</v>
      </c>
      <c r="B29" s="135" t="s">
        <v>816</v>
      </c>
      <c r="C29" s="136"/>
      <c r="D29" s="137"/>
      <c r="E29" s="69">
        <v>802353.09999999998</v>
      </c>
      <c r="F29" s="69">
        <v>954677</v>
      </c>
      <c r="G29" s="69">
        <v>870914.30000000005</v>
      </c>
    </row>
    <row r="30" ht="15">
      <c r="A30" s="138"/>
      <c r="B30" s="139"/>
      <c r="C30" s="139"/>
      <c r="D30" s="139"/>
      <c r="E30" s="139"/>
      <c r="F30" s="139"/>
      <c r="G30" s="139"/>
    </row>
    <row r="31" ht="15">
      <c r="A31" s="140"/>
      <c r="B31" s="140"/>
      <c r="C31" s="140"/>
      <c r="D31" s="140"/>
      <c r="E31" s="140"/>
      <c r="F31" s="140"/>
      <c r="G31" s="140"/>
    </row>
    <row r="32" ht="17.25">
      <c r="A32" s="41" t="s">
        <v>267</v>
      </c>
      <c r="B32" s="41"/>
      <c r="C32" s="41"/>
      <c r="D32" s="40"/>
      <c r="E32" s="40"/>
      <c r="F32" s="40"/>
      <c r="G32" s="40"/>
    </row>
    <row r="33" ht="17.25">
      <c r="A33" s="40" t="s">
        <v>817</v>
      </c>
      <c r="B33" s="40"/>
      <c r="C33" s="40"/>
      <c r="D33" s="2" t="s">
        <v>268</v>
      </c>
      <c r="E33" s="2"/>
      <c r="F33" s="2"/>
      <c r="G33" s="2"/>
    </row>
    <row r="35" ht="15">
      <c r="A35" s="92"/>
      <c r="B35" s="92"/>
      <c r="C35" s="92"/>
    </row>
  </sheetData>
  <mergeCells count="31">
    <mergeCell ref="A1:G1"/>
    <mergeCell ref="A2:G2"/>
    <mergeCell ref="A3:G3"/>
    <mergeCell ref="B4:G4"/>
    <mergeCell ref="A5:G5"/>
    <mergeCell ref="A6:G6"/>
    <mergeCell ref="A8:G8"/>
    <mergeCell ref="A9:G9"/>
    <mergeCell ref="A10:G10"/>
    <mergeCell ref="A11:G11"/>
    <mergeCell ref="F12:G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A32:C32"/>
    <mergeCell ref="D33:G33"/>
    <mergeCell ref="A35:C35"/>
  </mergeCells>
  <printOptions headings="0" gridLines="0"/>
  <pageMargins left="1.1811020000000001" right="0.39370099999999991" top="0.39370099999999991" bottom="0.39370099999999991" header="0.51181100000000002" footer="0.51181100000000002"/>
  <pageSetup paperSize="9" scale="81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275" zoomScale="100" workbookViewId="0">
      <selection activeCell="J285" activeCellId="0" sqref="J285"/>
    </sheetView>
  </sheetViews>
  <sheetFormatPr baseColWidth="8" defaultRowHeight="12.75" customHeight="1"/>
  <cols>
    <col customWidth="1" min="1" max="1" width="3.7109399999999999"/>
    <col customWidth="1" min="2" max="2" width="30.140599999999999"/>
    <col customWidth="1" min="3" max="3" width="12.2852"/>
    <col customWidth="1" min="4" max="4" width="4.4257799999999996"/>
    <col customWidth="1" min="5" max="8" width="10.710900000000001"/>
    <col customWidth="1" min="9" max="9" width="3.85547"/>
    <col customWidth="1" min="10" max="10" width="9.1406200000000002"/>
    <col bestFit="1" customWidth="1" min="17" max="18" width="9.5703099999999992"/>
  </cols>
  <sheetData>
    <row r="1" ht="18.75">
      <c r="C1" s="2" t="s">
        <v>818</v>
      </c>
      <c r="D1" s="2"/>
      <c r="E1" s="2"/>
      <c r="F1" s="2"/>
      <c r="G1" s="2"/>
      <c r="H1" s="2"/>
    </row>
    <row r="2" ht="18.75" customHeight="1">
      <c r="C2" s="43" t="s">
        <v>819</v>
      </c>
      <c r="D2" s="43"/>
      <c r="E2" s="43"/>
      <c r="F2" s="43"/>
      <c r="G2" s="43"/>
      <c r="H2" s="43"/>
    </row>
    <row r="3" ht="18" customHeight="1">
      <c r="B3" s="2" t="s">
        <v>2</v>
      </c>
      <c r="C3" s="2"/>
      <c r="D3" s="2"/>
      <c r="E3" s="2"/>
      <c r="F3" s="2"/>
      <c r="G3" s="2"/>
      <c r="H3" s="2"/>
    </row>
    <row r="4" ht="18" customHeight="1">
      <c r="A4" s="16"/>
      <c r="B4" s="141" t="s">
        <v>271</v>
      </c>
      <c r="C4" s="141"/>
      <c r="D4" s="141"/>
      <c r="E4" s="141"/>
      <c r="F4" s="141"/>
      <c r="G4" s="141"/>
      <c r="H4" s="141"/>
    </row>
    <row r="5" ht="21" customHeight="1">
      <c r="A5" s="16"/>
      <c r="B5" s="16"/>
      <c r="C5" s="141" t="s">
        <v>4</v>
      </c>
      <c r="D5" s="141"/>
      <c r="E5" s="141"/>
      <c r="F5" s="141"/>
      <c r="G5" s="141"/>
      <c r="H5" s="141"/>
    </row>
    <row r="6" ht="21" customHeight="1">
      <c r="A6" s="16"/>
      <c r="B6" s="16"/>
      <c r="C6" s="141" t="s">
        <v>820</v>
      </c>
      <c r="D6" s="141"/>
      <c r="E6" s="141"/>
      <c r="F6" s="141"/>
      <c r="G6" s="141"/>
      <c r="H6" s="141"/>
    </row>
    <row r="7" ht="17.25" customHeight="1">
      <c r="A7" s="16"/>
      <c r="B7" s="16"/>
      <c r="C7" s="141"/>
      <c r="D7" s="141"/>
      <c r="E7" s="141"/>
      <c r="F7" s="141"/>
      <c r="G7" s="141"/>
      <c r="H7" s="141"/>
    </row>
    <row r="8" ht="96.75" customHeight="1">
      <c r="A8" s="142" t="s">
        <v>821</v>
      </c>
      <c r="B8" s="142"/>
      <c r="C8" s="142"/>
      <c r="D8" s="142"/>
      <c r="E8" s="142"/>
      <c r="F8" s="142"/>
      <c r="G8" s="142"/>
      <c r="H8" s="142"/>
    </row>
    <row r="9" ht="15" customHeight="1">
      <c r="A9" s="143"/>
      <c r="B9" s="143"/>
      <c r="C9" s="143"/>
      <c r="D9" s="143"/>
      <c r="E9" s="143"/>
      <c r="F9" s="144"/>
      <c r="G9" s="143"/>
      <c r="H9" s="141" t="s">
        <v>276</v>
      </c>
    </row>
    <row r="10" ht="131.25" customHeight="1">
      <c r="A10" s="145" t="s">
        <v>277</v>
      </c>
      <c r="B10" s="51" t="s">
        <v>822</v>
      </c>
      <c r="C10" s="51" t="s">
        <v>823</v>
      </c>
      <c r="D10" s="51" t="s">
        <v>824</v>
      </c>
      <c r="E10" s="51" t="s">
        <v>825</v>
      </c>
      <c r="F10" s="51" t="s">
        <v>285</v>
      </c>
      <c r="G10" s="51" t="s">
        <v>286</v>
      </c>
      <c r="H10" s="51" t="s">
        <v>287</v>
      </c>
      <c r="I10" s="52"/>
      <c r="J10" s="25"/>
    </row>
    <row r="11" ht="14.25" customHeight="1">
      <c r="A11" s="146"/>
      <c r="B11" s="147" t="s">
        <v>826</v>
      </c>
      <c r="C11" s="55"/>
      <c r="D11" s="55"/>
      <c r="E11" s="56">
        <f>E12+E17+E51+E59+E68+E77+E107+E115+E120+E130+E150+E163+E168+E186+E199+E204+E219+E226+E231+E235+E239+E243+E247+E252+E257+E266+E262+E55</f>
        <v>802353.09999999974</v>
      </c>
      <c r="F11" s="56">
        <f>F12+F17+F51+F59+F68+F77+F107+F115+F120+F130+F150+F163+F168+F186+F199+F204+F219+F226+F231+F235+F239+F243+F247+F252+F257+F266+F262+F55</f>
        <v>946357.99999999988</v>
      </c>
      <c r="G11" s="56">
        <f>G12+G17+G51+G59+G68+G77+G107+G115+G120+G130+G150+G163+G168+G186+G199+G204+G219+G226+G231+G235+G239+G243+G247+G252+G257+G266+G262+G55</f>
        <v>854343.09999999998</v>
      </c>
      <c r="H11" s="57">
        <f t="shared" ref="H11:H12" si="101">G11/F11*100</f>
        <v>90.276945933779828</v>
      </c>
      <c r="I11" s="58"/>
      <c r="J11" s="58"/>
    </row>
    <row r="12" ht="63.75" customHeight="1">
      <c r="A12" s="148" t="s">
        <v>827</v>
      </c>
      <c r="B12" s="60" t="s">
        <v>828</v>
      </c>
      <c r="C12" s="62" t="s">
        <v>295</v>
      </c>
      <c r="D12" s="62"/>
      <c r="E12" s="56">
        <f>E13</f>
        <v>2410.4000000000001</v>
      </c>
      <c r="F12" s="56">
        <f>F13</f>
        <v>2455</v>
      </c>
      <c r="G12" s="56">
        <f>G13</f>
        <v>2455</v>
      </c>
      <c r="H12" s="57">
        <f t="shared" si="101"/>
        <v>100</v>
      </c>
      <c r="I12" s="63"/>
    </row>
    <row r="13" ht="41.25" customHeight="1">
      <c r="A13" s="149"/>
      <c r="B13" s="66" t="s">
        <v>296</v>
      </c>
      <c r="C13" s="68" t="s">
        <v>297</v>
      </c>
      <c r="D13" s="68"/>
      <c r="E13" s="70">
        <f t="shared" ref="E13:G14" si="102">SUM(E14)</f>
        <v>2410.4000000000001</v>
      </c>
      <c r="F13" s="70">
        <f t="shared" si="102"/>
        <v>2455</v>
      </c>
      <c r="G13" s="70">
        <f t="shared" si="102"/>
        <v>2455</v>
      </c>
      <c r="H13" s="70">
        <f t="shared" ref="H13:H15" si="103">SUM(G13*100/F13)</f>
        <v>100</v>
      </c>
      <c r="I13" s="63"/>
    </row>
    <row r="14" ht="27" customHeight="1">
      <c r="A14" s="149"/>
      <c r="B14" s="66" t="s">
        <v>298</v>
      </c>
      <c r="C14" s="68" t="s">
        <v>299</v>
      </c>
      <c r="D14" s="68"/>
      <c r="E14" s="70">
        <f t="shared" si="102"/>
        <v>2410.4000000000001</v>
      </c>
      <c r="F14" s="70">
        <f t="shared" si="102"/>
        <v>2455</v>
      </c>
      <c r="G14" s="70">
        <f t="shared" si="102"/>
        <v>2455</v>
      </c>
      <c r="H14" s="70">
        <f t="shared" si="103"/>
        <v>100</v>
      </c>
      <c r="I14" s="63"/>
    </row>
    <row r="15" ht="104.25" customHeight="1">
      <c r="A15" s="149"/>
      <c r="B15" s="66" t="s">
        <v>300</v>
      </c>
      <c r="C15" s="68" t="s">
        <v>299</v>
      </c>
      <c r="D15" s="68" t="s">
        <v>301</v>
      </c>
      <c r="E15" s="70">
        <v>2410.4000000000001</v>
      </c>
      <c r="F15" s="70">
        <v>2455</v>
      </c>
      <c r="G15" s="70">
        <v>2455</v>
      </c>
      <c r="H15" s="70">
        <f t="shared" si="103"/>
        <v>100</v>
      </c>
      <c r="I15" s="63"/>
    </row>
    <row r="16" ht="77.25" hidden="1" customHeight="1">
      <c r="A16" s="148" t="s">
        <v>302</v>
      </c>
      <c r="B16" s="60" t="s">
        <v>303</v>
      </c>
      <c r="C16" s="62"/>
      <c r="D16" s="62"/>
      <c r="E16" s="56">
        <f>E51</f>
        <v>5</v>
      </c>
      <c r="F16" s="56">
        <f>F51</f>
        <v>5</v>
      </c>
      <c r="G16" s="56">
        <f>G51</f>
        <v>0</v>
      </c>
      <c r="H16" s="57">
        <f t="shared" ref="H16:H17" si="104">G16/F16*100</f>
        <v>0</v>
      </c>
      <c r="I16" s="63"/>
    </row>
    <row r="17" s="29" customFormat="1" ht="51.75" customHeight="1">
      <c r="A17" s="148" t="s">
        <v>829</v>
      </c>
      <c r="B17" s="60" t="s">
        <v>316</v>
      </c>
      <c r="C17" s="62" t="s">
        <v>317</v>
      </c>
      <c r="D17" s="62"/>
      <c r="E17" s="56">
        <f>E18+E24+E29+E33+E37+E42+E47</f>
        <v>161193.19999999998</v>
      </c>
      <c r="F17" s="56">
        <f>F18+F24+F29+F33+F37+F42+F47</f>
        <v>254393.20000000001</v>
      </c>
      <c r="G17" s="56">
        <f>G18+G24+G29+G33+G37+G42+G47</f>
        <v>250966.89999999997</v>
      </c>
      <c r="H17" s="57">
        <f t="shared" si="104"/>
        <v>98.6531479615021</v>
      </c>
      <c r="I17" s="72"/>
    </row>
    <row r="18" ht="53.25" customHeight="1">
      <c r="A18" s="149"/>
      <c r="B18" s="66" t="s">
        <v>318</v>
      </c>
      <c r="C18" s="68" t="s">
        <v>319</v>
      </c>
      <c r="D18" s="68"/>
      <c r="E18" s="70">
        <f>SUM(E19)</f>
        <v>24243.599999999999</v>
      </c>
      <c r="F18" s="70">
        <f>SUM(F19)</f>
        <v>24732.200000000001</v>
      </c>
      <c r="G18" s="70">
        <f>SUM(G19)</f>
        <v>24712.800000000003</v>
      </c>
      <c r="H18" s="70">
        <f t="shared" ref="H18:H23" si="105">SUM(G18*100/F18)</f>
        <v>99.921559748020812</v>
      </c>
      <c r="I18" s="63"/>
    </row>
    <row r="19" ht="27.75" customHeight="1">
      <c r="A19" s="149"/>
      <c r="B19" s="66" t="s">
        <v>298</v>
      </c>
      <c r="C19" s="68" t="s">
        <v>320</v>
      </c>
      <c r="D19" s="68"/>
      <c r="E19" s="70">
        <f>E20+E21+E22+E23</f>
        <v>24243.599999999999</v>
      </c>
      <c r="F19" s="70">
        <f>F20+F21+F22+F23</f>
        <v>24732.200000000001</v>
      </c>
      <c r="G19" s="70">
        <f>G20+G21+G22+G23</f>
        <v>24712.800000000003</v>
      </c>
      <c r="H19" s="70">
        <f t="shared" si="105"/>
        <v>99.921559748020812</v>
      </c>
      <c r="I19" s="63"/>
    </row>
    <row r="20" ht="101.25" customHeight="1">
      <c r="A20" s="149"/>
      <c r="B20" s="66" t="s">
        <v>321</v>
      </c>
      <c r="C20" s="68" t="s">
        <v>320</v>
      </c>
      <c r="D20" s="68" t="s">
        <v>301</v>
      </c>
      <c r="E20" s="70">
        <v>23963.599999999999</v>
      </c>
      <c r="F20" s="70">
        <v>24397.099999999999</v>
      </c>
      <c r="G20" s="70">
        <v>24394.700000000001</v>
      </c>
      <c r="H20" s="70">
        <f t="shared" si="105"/>
        <v>99.990162765246694</v>
      </c>
      <c r="I20" s="63"/>
    </row>
    <row r="21" ht="42" customHeight="1">
      <c r="A21" s="149"/>
      <c r="B21" s="66" t="s">
        <v>311</v>
      </c>
      <c r="C21" s="68" t="s">
        <v>320</v>
      </c>
      <c r="D21" s="68" t="s">
        <v>312</v>
      </c>
      <c r="E21" s="70">
        <v>100</v>
      </c>
      <c r="F21" s="70">
        <v>195</v>
      </c>
      <c r="G21" s="70">
        <v>178.19999999999999</v>
      </c>
      <c r="H21" s="70">
        <f t="shared" si="105"/>
        <v>91.384615384615387</v>
      </c>
      <c r="I21" s="63"/>
    </row>
    <row r="22" ht="25.5" customHeight="1">
      <c r="A22" s="149"/>
      <c r="B22" s="66" t="s">
        <v>322</v>
      </c>
      <c r="C22" s="68" t="s">
        <v>320</v>
      </c>
      <c r="D22" s="68" t="s">
        <v>323</v>
      </c>
      <c r="E22" s="70">
        <v>0</v>
      </c>
      <c r="F22" s="70">
        <v>13.9</v>
      </c>
      <c r="G22" s="70">
        <v>13.9</v>
      </c>
      <c r="H22" s="70">
        <f t="shared" si="105"/>
        <v>100</v>
      </c>
      <c r="I22" s="63"/>
    </row>
    <row r="23" ht="17.25" customHeight="1">
      <c r="A23" s="149"/>
      <c r="B23" s="66" t="s">
        <v>324</v>
      </c>
      <c r="C23" s="68" t="s">
        <v>320</v>
      </c>
      <c r="D23" s="68" t="s">
        <v>325</v>
      </c>
      <c r="E23" s="70">
        <v>180</v>
      </c>
      <c r="F23" s="70">
        <v>126.2</v>
      </c>
      <c r="G23" s="70">
        <v>126</v>
      </c>
      <c r="H23" s="70">
        <f t="shared" si="105"/>
        <v>99.841521394611732</v>
      </c>
      <c r="I23" s="63"/>
    </row>
    <row r="24" ht="39" customHeight="1">
      <c r="A24" s="149"/>
      <c r="B24" s="66" t="s">
        <v>326</v>
      </c>
      <c r="C24" s="68" t="s">
        <v>327</v>
      </c>
      <c r="D24" s="68"/>
      <c r="E24" s="69">
        <f t="shared" ref="E24:G25" si="106">SUM(E25)</f>
        <v>100</v>
      </c>
      <c r="F24" s="69">
        <f t="shared" si="106"/>
        <v>100</v>
      </c>
      <c r="G24" s="69">
        <f t="shared" si="106"/>
        <v>100</v>
      </c>
      <c r="H24" s="70">
        <f t="shared" ref="H24:H28" si="107">G24/F24*100</f>
        <v>100</v>
      </c>
      <c r="I24" s="63"/>
      <c r="J24" s="25"/>
    </row>
    <row r="25" ht="63" customHeight="1">
      <c r="A25" s="149"/>
      <c r="B25" s="66" t="s">
        <v>328</v>
      </c>
      <c r="C25" s="68" t="s">
        <v>329</v>
      </c>
      <c r="D25" s="68"/>
      <c r="E25" s="69">
        <f t="shared" si="106"/>
        <v>100</v>
      </c>
      <c r="F25" s="69">
        <f t="shared" si="106"/>
        <v>100</v>
      </c>
      <c r="G25" s="69">
        <f t="shared" si="106"/>
        <v>100</v>
      </c>
      <c r="H25" s="70">
        <f t="shared" si="107"/>
        <v>100</v>
      </c>
      <c r="I25" s="63"/>
    </row>
    <row r="26" ht="42" customHeight="1">
      <c r="A26" s="149"/>
      <c r="B26" s="66" t="s">
        <v>311</v>
      </c>
      <c r="C26" s="68" t="s">
        <v>329</v>
      </c>
      <c r="D26" s="68" t="s">
        <v>312</v>
      </c>
      <c r="E26" s="69">
        <v>100</v>
      </c>
      <c r="F26" s="69">
        <v>100</v>
      </c>
      <c r="G26" s="69">
        <v>100</v>
      </c>
      <c r="H26" s="70">
        <f t="shared" si="107"/>
        <v>100</v>
      </c>
      <c r="I26" s="63"/>
    </row>
    <row r="27" ht="78.75" hidden="1" customHeight="1">
      <c r="A27" s="148" t="s">
        <v>330</v>
      </c>
      <c r="B27" s="60" t="s">
        <v>331</v>
      </c>
      <c r="C27" s="62"/>
      <c r="D27" s="62"/>
      <c r="E27" s="56">
        <f>SUM(E30)</f>
        <v>1159</v>
      </c>
      <c r="F27" s="56">
        <f>SUM(F30)</f>
        <v>1179.4000000000001</v>
      </c>
      <c r="G27" s="56">
        <f>SUM(G30)</f>
        <v>1179.4000000000001</v>
      </c>
      <c r="H27" s="57">
        <f t="shared" si="107"/>
        <v>100</v>
      </c>
      <c r="I27" s="63"/>
    </row>
    <row r="28" ht="51" hidden="1" customHeight="1">
      <c r="A28" s="148"/>
      <c r="B28" s="66" t="s">
        <v>316</v>
      </c>
      <c r="C28" s="68" t="s">
        <v>317</v>
      </c>
      <c r="D28" s="68"/>
      <c r="E28" s="69"/>
      <c r="F28" s="69"/>
      <c r="G28" s="69"/>
      <c r="H28" s="70" t="e">
        <f t="shared" si="107"/>
        <v>#DIV/0!</v>
      </c>
      <c r="I28" s="63"/>
    </row>
    <row r="29" ht="38.25" customHeight="1">
      <c r="A29" s="148"/>
      <c r="B29" s="66" t="s">
        <v>830</v>
      </c>
      <c r="C29" s="68" t="s">
        <v>334</v>
      </c>
      <c r="D29" s="68"/>
      <c r="E29" s="70">
        <f>E30</f>
        <v>1159</v>
      </c>
      <c r="F29" s="70">
        <f>F30</f>
        <v>1179.4000000000001</v>
      </c>
      <c r="G29" s="70">
        <f>G30</f>
        <v>1179.4000000000001</v>
      </c>
      <c r="H29" s="70">
        <f t="shared" ref="H29:H90" si="108">SUM(G29*100/F29)</f>
        <v>100</v>
      </c>
      <c r="I29" s="63"/>
    </row>
    <row r="30" ht="27.75" customHeight="1">
      <c r="A30" s="148"/>
      <c r="B30" s="66" t="s">
        <v>335</v>
      </c>
      <c r="C30" s="68" t="s">
        <v>336</v>
      </c>
      <c r="D30" s="68"/>
      <c r="E30" s="70">
        <f t="shared" ref="E30:G37" si="109">SUM(E31)</f>
        <v>1159</v>
      </c>
      <c r="F30" s="70">
        <f t="shared" si="109"/>
        <v>1179.4000000000001</v>
      </c>
      <c r="G30" s="70">
        <f t="shared" si="109"/>
        <v>1179.4000000000001</v>
      </c>
      <c r="H30" s="70">
        <f t="shared" si="108"/>
        <v>100</v>
      </c>
      <c r="I30" s="63"/>
      <c r="P30" s="58"/>
      <c r="Q30" s="58"/>
      <c r="R30" s="58"/>
    </row>
    <row r="31" ht="39" customHeight="1">
      <c r="A31" s="148"/>
      <c r="B31" s="66" t="s">
        <v>337</v>
      </c>
      <c r="C31" s="68" t="s">
        <v>338</v>
      </c>
      <c r="D31" s="68"/>
      <c r="E31" s="70">
        <f t="shared" si="109"/>
        <v>1159</v>
      </c>
      <c r="F31" s="70">
        <f t="shared" si="109"/>
        <v>1179.4000000000001</v>
      </c>
      <c r="G31" s="70">
        <f t="shared" si="109"/>
        <v>1179.4000000000001</v>
      </c>
      <c r="H31" s="70">
        <f t="shared" si="108"/>
        <v>100</v>
      </c>
      <c r="I31" s="63"/>
      <c r="P31" s="58"/>
      <c r="Q31" s="58"/>
      <c r="R31" s="58"/>
    </row>
    <row r="32" ht="12.75">
      <c r="A32" s="148"/>
      <c r="B32" s="150" t="s">
        <v>339</v>
      </c>
      <c r="C32" s="71">
        <v>5131000190</v>
      </c>
      <c r="D32" s="68" t="s">
        <v>340</v>
      </c>
      <c r="E32" s="70">
        <v>1159</v>
      </c>
      <c r="F32" s="70">
        <v>1179.4000000000001</v>
      </c>
      <c r="G32" s="70">
        <v>1179.4000000000001</v>
      </c>
      <c r="H32" s="70">
        <f t="shared" si="108"/>
        <v>100</v>
      </c>
      <c r="I32" s="63"/>
      <c r="P32" s="58"/>
      <c r="Q32" s="58"/>
      <c r="R32" s="58"/>
    </row>
    <row r="33" ht="42" customHeight="1">
      <c r="A33" s="148"/>
      <c r="B33" s="66" t="s">
        <v>390</v>
      </c>
      <c r="C33" s="68" t="s">
        <v>334</v>
      </c>
      <c r="D33" s="68"/>
      <c r="E33" s="70">
        <f t="shared" si="109"/>
        <v>772.70000000000005</v>
      </c>
      <c r="F33" s="70">
        <f>SUM(F34)</f>
        <v>787</v>
      </c>
      <c r="G33" s="70">
        <f>SUM(G34)</f>
        <v>787</v>
      </c>
      <c r="H33" s="70">
        <f t="shared" si="108"/>
        <v>100</v>
      </c>
      <c r="I33" s="63"/>
      <c r="P33" s="58"/>
      <c r="Q33" s="58"/>
      <c r="R33" s="58"/>
    </row>
    <row r="34" ht="38.25" customHeight="1">
      <c r="A34" s="148"/>
      <c r="B34" s="66" t="s">
        <v>391</v>
      </c>
      <c r="C34" s="68" t="s">
        <v>392</v>
      </c>
      <c r="D34" s="68"/>
      <c r="E34" s="70">
        <f t="shared" si="109"/>
        <v>772.70000000000005</v>
      </c>
      <c r="F34" s="70">
        <f t="shared" si="109"/>
        <v>787</v>
      </c>
      <c r="G34" s="70">
        <f t="shared" si="109"/>
        <v>787</v>
      </c>
      <c r="H34" s="70">
        <f t="shared" si="108"/>
        <v>100</v>
      </c>
      <c r="I34" s="63"/>
      <c r="N34" s="25"/>
      <c r="O34" s="25"/>
      <c r="P34" s="58"/>
      <c r="Q34" s="58"/>
      <c r="R34" s="58"/>
      <c r="S34" s="25"/>
      <c r="T34" s="25"/>
      <c r="U34" s="25"/>
    </row>
    <row r="35" ht="41.25" customHeight="1">
      <c r="A35" s="148"/>
      <c r="B35" s="66" t="s">
        <v>393</v>
      </c>
      <c r="C35" s="68" t="s">
        <v>394</v>
      </c>
      <c r="D35" s="68"/>
      <c r="E35" s="70">
        <f t="shared" si="109"/>
        <v>772.70000000000005</v>
      </c>
      <c r="F35" s="70">
        <f t="shared" si="109"/>
        <v>787</v>
      </c>
      <c r="G35" s="70">
        <f t="shared" si="109"/>
        <v>787</v>
      </c>
      <c r="H35" s="70">
        <f t="shared" si="108"/>
        <v>100</v>
      </c>
      <c r="I35" s="63"/>
    </row>
    <row r="36" ht="14.25" customHeight="1">
      <c r="A36" s="148"/>
      <c r="B36" s="150" t="s">
        <v>339</v>
      </c>
      <c r="C36" s="71">
        <v>5132000190</v>
      </c>
      <c r="D36" s="68" t="s">
        <v>340</v>
      </c>
      <c r="E36" s="70">
        <v>772.70000000000005</v>
      </c>
      <c r="F36" s="70">
        <v>787</v>
      </c>
      <c r="G36" s="70">
        <v>787</v>
      </c>
      <c r="H36" s="70">
        <f t="shared" si="108"/>
        <v>100</v>
      </c>
      <c r="I36" s="63"/>
    </row>
    <row r="37" ht="56.25" customHeight="1">
      <c r="A37" s="148"/>
      <c r="B37" s="66" t="s">
        <v>395</v>
      </c>
      <c r="C37" s="68" t="s">
        <v>396</v>
      </c>
      <c r="D37" s="68"/>
      <c r="E37" s="70">
        <f t="shared" si="109"/>
        <v>40694.5</v>
      </c>
      <c r="F37" s="70">
        <f>SUM(F38)</f>
        <v>48942.300000000003</v>
      </c>
      <c r="G37" s="70">
        <f>SUM(G38)</f>
        <v>46909.300000000003</v>
      </c>
      <c r="H37" s="70">
        <f t="shared" si="108"/>
        <v>95.846129013144036</v>
      </c>
      <c r="I37" s="63"/>
    </row>
    <row r="38" ht="51" customHeight="1">
      <c r="A38" s="148"/>
      <c r="B38" s="66" t="s">
        <v>397</v>
      </c>
      <c r="C38" s="68" t="s">
        <v>398</v>
      </c>
      <c r="D38" s="68"/>
      <c r="E38" s="70">
        <f>E39+E40+E41</f>
        <v>40694.5</v>
      </c>
      <c r="F38" s="70">
        <f>F39+F40+F41</f>
        <v>48942.300000000003</v>
      </c>
      <c r="G38" s="70">
        <f>G39+G40+G41</f>
        <v>46909.300000000003</v>
      </c>
      <c r="H38" s="70">
        <f t="shared" si="108"/>
        <v>95.846129013144036</v>
      </c>
      <c r="I38" s="63"/>
    </row>
    <row r="39" ht="105" customHeight="1">
      <c r="A39" s="148"/>
      <c r="B39" s="66" t="s">
        <v>300</v>
      </c>
      <c r="C39" s="68" t="s">
        <v>398</v>
      </c>
      <c r="D39" s="68" t="s">
        <v>301</v>
      </c>
      <c r="E39" s="70">
        <v>31637.599999999999</v>
      </c>
      <c r="F39" s="70">
        <v>33544.400000000001</v>
      </c>
      <c r="G39" s="70">
        <v>33486.900000000001</v>
      </c>
      <c r="H39" s="70">
        <f t="shared" si="108"/>
        <v>99.828585397264519</v>
      </c>
      <c r="I39" s="63"/>
    </row>
    <row r="40" ht="42" customHeight="1">
      <c r="A40" s="148"/>
      <c r="B40" s="66" t="s">
        <v>311</v>
      </c>
      <c r="C40" s="68" t="s">
        <v>398</v>
      </c>
      <c r="D40" s="68" t="s">
        <v>312</v>
      </c>
      <c r="E40" s="70">
        <v>9033.2000000000007</v>
      </c>
      <c r="F40" s="70">
        <v>15374.200000000001</v>
      </c>
      <c r="G40" s="70">
        <v>13398.700000000001</v>
      </c>
      <c r="H40" s="70">
        <f t="shared" si="108"/>
        <v>87.150550922974844</v>
      </c>
      <c r="I40" s="63"/>
    </row>
    <row r="41" ht="17.25" customHeight="1">
      <c r="A41" s="148"/>
      <c r="B41" s="66" t="s">
        <v>324</v>
      </c>
      <c r="C41" s="68" t="s">
        <v>398</v>
      </c>
      <c r="D41" s="68" t="s">
        <v>325</v>
      </c>
      <c r="E41" s="70">
        <v>23.699999999999999</v>
      </c>
      <c r="F41" s="70">
        <v>23.699999999999999</v>
      </c>
      <c r="G41" s="70">
        <v>23.699999999999999</v>
      </c>
      <c r="H41" s="70">
        <f t="shared" si="108"/>
        <v>100</v>
      </c>
      <c r="I41" s="63"/>
    </row>
    <row r="42" ht="79.5" customHeight="1">
      <c r="A42" s="149"/>
      <c r="B42" s="66" t="s">
        <v>642</v>
      </c>
      <c r="C42" s="68" t="s">
        <v>500</v>
      </c>
      <c r="D42" s="68"/>
      <c r="E42" s="70">
        <f>E43</f>
        <v>77195.5</v>
      </c>
      <c r="F42" s="70">
        <f>F43</f>
        <v>160647.29999999999</v>
      </c>
      <c r="G42" s="70">
        <f>G43</f>
        <v>159273.69999999998</v>
      </c>
      <c r="H42" s="70">
        <f t="shared" si="108"/>
        <v>99.144959174539494</v>
      </c>
      <c r="I42" s="63"/>
    </row>
    <row r="43" ht="50.25" customHeight="1">
      <c r="A43" s="149"/>
      <c r="B43" s="66" t="s">
        <v>501</v>
      </c>
      <c r="C43" s="68" t="s">
        <v>502</v>
      </c>
      <c r="D43" s="68"/>
      <c r="E43" s="70">
        <f>E44+E45+E46</f>
        <v>77195.5</v>
      </c>
      <c r="F43" s="70">
        <f>F44+F45+F46</f>
        <v>160647.29999999999</v>
      </c>
      <c r="G43" s="70">
        <f>G44+G45+G46</f>
        <v>159273.69999999998</v>
      </c>
      <c r="H43" s="70">
        <f t="shared" si="108"/>
        <v>99.144959174539494</v>
      </c>
      <c r="I43" s="63"/>
    </row>
    <row r="44" ht="40.5" customHeight="1">
      <c r="A44" s="149"/>
      <c r="B44" s="66" t="s">
        <v>311</v>
      </c>
      <c r="C44" s="68" t="s">
        <v>502</v>
      </c>
      <c r="D44" s="68" t="s">
        <v>312</v>
      </c>
      <c r="E44" s="70">
        <v>28172.200000000001</v>
      </c>
      <c r="F44" s="70">
        <v>105184.5</v>
      </c>
      <c r="G44" s="70">
        <v>103812</v>
      </c>
      <c r="H44" s="70">
        <f t="shared" si="108"/>
        <v>98.69514995080074</v>
      </c>
      <c r="I44" s="63"/>
      <c r="K44" s="63"/>
    </row>
    <row r="45" ht="91.5" customHeight="1">
      <c r="A45" s="149"/>
      <c r="B45" s="66" t="s">
        <v>401</v>
      </c>
      <c r="C45" s="75" t="s">
        <v>502</v>
      </c>
      <c r="D45" s="77" t="s">
        <v>301</v>
      </c>
      <c r="E45" s="70">
        <v>48454</v>
      </c>
      <c r="F45" s="70">
        <v>54941.5</v>
      </c>
      <c r="G45" s="70">
        <v>54941.400000000001</v>
      </c>
      <c r="H45" s="70">
        <f t="shared" si="108"/>
        <v>99.999817988223839</v>
      </c>
      <c r="I45" s="63"/>
    </row>
    <row r="46" ht="19.5" customHeight="1">
      <c r="A46" s="149"/>
      <c r="B46" s="66" t="s">
        <v>324</v>
      </c>
      <c r="C46" s="75" t="s">
        <v>502</v>
      </c>
      <c r="D46" s="77" t="s">
        <v>325</v>
      </c>
      <c r="E46" s="70">
        <v>569.29999999999995</v>
      </c>
      <c r="F46" s="70">
        <v>521.29999999999995</v>
      </c>
      <c r="G46" s="70">
        <v>520.29999999999995</v>
      </c>
      <c r="H46" s="70">
        <f t="shared" si="108"/>
        <v>99.80817187799731</v>
      </c>
      <c r="I46" s="63"/>
    </row>
    <row r="47" ht="54" customHeight="1">
      <c r="A47" s="149"/>
      <c r="B47" s="66" t="s">
        <v>399</v>
      </c>
      <c r="C47" s="75" t="s">
        <v>831</v>
      </c>
      <c r="D47" s="77"/>
      <c r="E47" s="70">
        <f>E48+E49+E50</f>
        <v>17027.900000000001</v>
      </c>
      <c r="F47" s="70">
        <f>F48+F49+F50</f>
        <v>18004.999999999996</v>
      </c>
      <c r="G47" s="70">
        <f>G48+G49+G50</f>
        <v>18004.699999999997</v>
      </c>
      <c r="H47" s="70">
        <f t="shared" si="108"/>
        <v>99.998333796167742</v>
      </c>
      <c r="I47" s="63"/>
    </row>
    <row r="48" ht="91.5" customHeight="1">
      <c r="A48" s="149"/>
      <c r="B48" s="66" t="s">
        <v>401</v>
      </c>
      <c r="C48" s="75" t="s">
        <v>400</v>
      </c>
      <c r="D48" s="77" t="s">
        <v>301</v>
      </c>
      <c r="E48" s="70">
        <v>16198</v>
      </c>
      <c r="F48" s="70">
        <v>16525.599999999999</v>
      </c>
      <c r="G48" s="70">
        <v>16525.299999999999</v>
      </c>
      <c r="H48" s="70">
        <f t="shared" si="108"/>
        <v>99.998184634748526</v>
      </c>
      <c r="I48" s="63"/>
    </row>
    <row r="49" ht="39.75" customHeight="1">
      <c r="A49" s="149"/>
      <c r="B49" s="66" t="s">
        <v>402</v>
      </c>
      <c r="C49" s="75" t="s">
        <v>400</v>
      </c>
      <c r="D49" s="77" t="s">
        <v>312</v>
      </c>
      <c r="E49" s="70">
        <v>829.89999999999998</v>
      </c>
      <c r="F49" s="70">
        <v>1391.8</v>
      </c>
      <c r="G49" s="70">
        <v>1391.8</v>
      </c>
      <c r="H49" s="70">
        <f t="shared" si="108"/>
        <v>100</v>
      </c>
      <c r="I49" s="63"/>
    </row>
    <row r="50" ht="28.5" customHeight="1">
      <c r="A50" s="149"/>
      <c r="B50" s="66" t="s">
        <v>322</v>
      </c>
      <c r="C50" s="75" t="s">
        <v>400</v>
      </c>
      <c r="D50" s="77" t="s">
        <v>323</v>
      </c>
      <c r="E50" s="70">
        <v>0</v>
      </c>
      <c r="F50" s="70">
        <v>87.599999999999994</v>
      </c>
      <c r="G50" s="70">
        <v>87.599999999999994</v>
      </c>
      <c r="H50" s="70">
        <f t="shared" si="108"/>
        <v>100</v>
      </c>
      <c r="I50" s="63"/>
    </row>
    <row r="51" s="29" customFormat="1" ht="56.25" customHeight="1">
      <c r="A51" s="148" t="s">
        <v>832</v>
      </c>
      <c r="B51" s="60" t="s">
        <v>305</v>
      </c>
      <c r="C51" s="62" t="s">
        <v>306</v>
      </c>
      <c r="D51" s="62"/>
      <c r="E51" s="57">
        <f>SUM(E52)</f>
        <v>5</v>
      </c>
      <c r="F51" s="57">
        <f>SUM(F52)</f>
        <v>5</v>
      </c>
      <c r="G51" s="57">
        <f>SUM(G52)</f>
        <v>0</v>
      </c>
      <c r="H51" s="57">
        <f t="shared" si="108"/>
        <v>0</v>
      </c>
      <c r="I51" s="72"/>
    </row>
    <row r="52" ht="40.5" customHeight="1">
      <c r="A52" s="149"/>
      <c r="B52" s="66" t="s">
        <v>307</v>
      </c>
      <c r="C52" s="68" t="s">
        <v>308</v>
      </c>
      <c r="D52" s="68"/>
      <c r="E52" s="70">
        <f>SUM(E54)</f>
        <v>5</v>
      </c>
      <c r="F52" s="70">
        <f>SUM(F54)</f>
        <v>5</v>
      </c>
      <c r="G52" s="70">
        <f>SUM(G54)</f>
        <v>0</v>
      </c>
      <c r="H52" s="70">
        <f t="shared" si="108"/>
        <v>0</v>
      </c>
      <c r="I52" s="63"/>
    </row>
    <row r="53" ht="39" customHeight="1">
      <c r="A53" s="149"/>
      <c r="B53" s="66" t="s">
        <v>309</v>
      </c>
      <c r="C53" s="68" t="s">
        <v>310</v>
      </c>
      <c r="D53" s="68"/>
      <c r="E53" s="70">
        <f>SUM(E54)</f>
        <v>5</v>
      </c>
      <c r="F53" s="70">
        <f>SUM(F54)</f>
        <v>5</v>
      </c>
      <c r="G53" s="70">
        <f>SUM(G54)</f>
        <v>0</v>
      </c>
      <c r="H53" s="70">
        <f t="shared" si="108"/>
        <v>0</v>
      </c>
      <c r="I53" s="63"/>
    </row>
    <row r="54" ht="41.25" customHeight="1">
      <c r="A54" s="149"/>
      <c r="B54" s="66" t="s">
        <v>311</v>
      </c>
      <c r="C54" s="68" t="s">
        <v>310</v>
      </c>
      <c r="D54" s="68" t="s">
        <v>312</v>
      </c>
      <c r="E54" s="70">
        <v>5</v>
      </c>
      <c r="F54" s="70">
        <v>5</v>
      </c>
      <c r="G54" s="70">
        <v>0</v>
      </c>
      <c r="H54" s="70">
        <f t="shared" si="108"/>
        <v>0</v>
      </c>
      <c r="I54" s="63"/>
      <c r="J54" s="39"/>
    </row>
    <row r="55" ht="41.25" customHeight="1">
      <c r="A55" s="149" t="s">
        <v>833</v>
      </c>
      <c r="B55" s="79" t="s">
        <v>344</v>
      </c>
      <c r="C55" s="62" t="s">
        <v>345</v>
      </c>
      <c r="D55" s="62"/>
      <c r="E55" s="57">
        <f t="shared" ref="E55:G57" si="110">E56</f>
        <v>0</v>
      </c>
      <c r="F55" s="57">
        <f t="shared" si="110"/>
        <v>58426.199999999997</v>
      </c>
      <c r="G55" s="57">
        <f t="shared" si="110"/>
        <v>0</v>
      </c>
      <c r="H55" s="70">
        <f t="shared" si="108"/>
        <v>0</v>
      </c>
      <c r="I55" s="63"/>
      <c r="J55" s="39"/>
    </row>
    <row r="56" ht="27.75" customHeight="1">
      <c r="A56" s="149"/>
      <c r="B56" s="22" t="s">
        <v>346</v>
      </c>
      <c r="C56" s="68" t="s">
        <v>347</v>
      </c>
      <c r="D56" s="68"/>
      <c r="E56" s="70">
        <f t="shared" si="110"/>
        <v>0</v>
      </c>
      <c r="F56" s="70">
        <f t="shared" si="110"/>
        <v>58426.199999999997</v>
      </c>
      <c r="G56" s="70">
        <f t="shared" si="110"/>
        <v>0</v>
      </c>
      <c r="H56" s="70">
        <f t="shared" si="108"/>
        <v>0</v>
      </c>
      <c r="I56" s="63"/>
      <c r="J56" s="39"/>
    </row>
    <row r="57" ht="41.25" customHeight="1">
      <c r="A57" s="149"/>
      <c r="B57" s="22" t="s">
        <v>348</v>
      </c>
      <c r="C57" s="68" t="s">
        <v>349</v>
      </c>
      <c r="D57" s="68"/>
      <c r="E57" s="70">
        <f t="shared" si="110"/>
        <v>0</v>
      </c>
      <c r="F57" s="70">
        <f t="shared" si="110"/>
        <v>58426.199999999997</v>
      </c>
      <c r="G57" s="70">
        <f t="shared" si="110"/>
        <v>0</v>
      </c>
      <c r="H57" s="70">
        <f t="shared" si="108"/>
        <v>0</v>
      </c>
      <c r="I57" s="63"/>
      <c r="J57" s="39"/>
    </row>
    <row r="58" ht="17.25" customHeight="1">
      <c r="A58" s="149"/>
      <c r="B58" s="22" t="s">
        <v>324</v>
      </c>
      <c r="C58" s="68" t="s">
        <v>349</v>
      </c>
      <c r="D58" s="68" t="s">
        <v>325</v>
      </c>
      <c r="E58" s="70">
        <v>0</v>
      </c>
      <c r="F58" s="70">
        <v>58426.199999999997</v>
      </c>
      <c r="G58" s="70">
        <v>0</v>
      </c>
      <c r="H58" s="70">
        <f t="shared" si="108"/>
        <v>0</v>
      </c>
      <c r="I58" s="63"/>
      <c r="J58" s="39"/>
    </row>
    <row r="59" s="29" customFormat="1" ht="28.5" customHeight="1">
      <c r="A59" s="148" t="s">
        <v>643</v>
      </c>
      <c r="B59" s="60" t="s">
        <v>353</v>
      </c>
      <c r="C59" s="62" t="s">
        <v>354</v>
      </c>
      <c r="D59" s="62"/>
      <c r="E59" s="57">
        <f>E60+E64</f>
        <v>3301</v>
      </c>
      <c r="F59" s="57">
        <f>F60+F64</f>
        <v>3301</v>
      </c>
      <c r="G59" s="57">
        <f>G60+G64</f>
        <v>3237.3000000000002</v>
      </c>
      <c r="H59" s="57">
        <f t="shared" si="108"/>
        <v>98.07028173280824</v>
      </c>
      <c r="I59" s="72"/>
      <c r="P59" s="151"/>
      <c r="Q59" s="151"/>
      <c r="R59" s="151"/>
    </row>
    <row r="60" ht="28.5" customHeight="1">
      <c r="A60" s="149"/>
      <c r="B60" s="66" t="s">
        <v>355</v>
      </c>
      <c r="C60" s="68" t="s">
        <v>356</v>
      </c>
      <c r="D60" s="62"/>
      <c r="E60" s="70">
        <f t="shared" ref="E60:G61" si="111">SUM(E62)</f>
        <v>1564.4000000000001</v>
      </c>
      <c r="F60" s="70">
        <f t="shared" si="111"/>
        <v>1564.4000000000001</v>
      </c>
      <c r="G60" s="70">
        <f t="shared" si="111"/>
        <v>1564.4000000000001</v>
      </c>
      <c r="H60" s="70">
        <f t="shared" si="108"/>
        <v>100</v>
      </c>
      <c r="I60" s="63"/>
      <c r="P60" s="58"/>
      <c r="Q60" s="58"/>
      <c r="R60" s="58"/>
    </row>
    <row r="61" ht="41.25" customHeight="1">
      <c r="A61" s="149"/>
      <c r="B61" s="66" t="s">
        <v>357</v>
      </c>
      <c r="C61" s="68" t="s">
        <v>358</v>
      </c>
      <c r="D61" s="62"/>
      <c r="E61" s="70">
        <f t="shared" si="111"/>
        <v>1564.4000000000001</v>
      </c>
      <c r="F61" s="70">
        <f t="shared" si="111"/>
        <v>1564.4000000000001</v>
      </c>
      <c r="G61" s="70">
        <f t="shared" si="111"/>
        <v>1564.4000000000001</v>
      </c>
      <c r="H61" s="70">
        <f t="shared" si="108"/>
        <v>100</v>
      </c>
      <c r="I61" s="63"/>
      <c r="P61" s="58"/>
      <c r="Q61" s="58"/>
      <c r="R61" s="58"/>
    </row>
    <row r="62" ht="27" customHeight="1">
      <c r="A62" s="148"/>
      <c r="B62" s="66" t="s">
        <v>359</v>
      </c>
      <c r="C62" s="68" t="s">
        <v>360</v>
      </c>
      <c r="D62" s="68"/>
      <c r="E62" s="70">
        <f>E63</f>
        <v>1564.4000000000001</v>
      </c>
      <c r="F62" s="70">
        <f>F63</f>
        <v>1564.4000000000001</v>
      </c>
      <c r="G62" s="70">
        <f>G63</f>
        <v>1564.4000000000001</v>
      </c>
      <c r="H62" s="70">
        <f t="shared" si="108"/>
        <v>100</v>
      </c>
      <c r="I62" s="63"/>
      <c r="P62" s="58"/>
      <c r="Q62" s="58"/>
      <c r="R62" s="58"/>
    </row>
    <row r="63" ht="26.25" customHeight="1">
      <c r="A63" s="149"/>
      <c r="B63" s="66" t="s">
        <v>322</v>
      </c>
      <c r="C63" s="68" t="s">
        <v>360</v>
      </c>
      <c r="D63" s="68" t="s">
        <v>323</v>
      </c>
      <c r="E63" s="70">
        <v>1564.4000000000001</v>
      </c>
      <c r="F63" s="70">
        <v>1564.4000000000001</v>
      </c>
      <c r="G63" s="70">
        <v>1564.4000000000001</v>
      </c>
      <c r="H63" s="70">
        <f t="shared" si="108"/>
        <v>100</v>
      </c>
      <c r="I63" s="63"/>
      <c r="P63" s="58"/>
      <c r="Q63" s="58"/>
      <c r="R63" s="58"/>
    </row>
    <row r="64" ht="65.25" customHeight="1">
      <c r="A64" s="149"/>
      <c r="B64" s="66" t="s">
        <v>361</v>
      </c>
      <c r="C64" s="68" t="s">
        <v>362</v>
      </c>
      <c r="D64" s="68"/>
      <c r="E64" s="70">
        <f>SUM(E66)</f>
        <v>1736.5999999999999</v>
      </c>
      <c r="F64" s="70">
        <f>SUM(F66)</f>
        <v>1736.5999999999999</v>
      </c>
      <c r="G64" s="70">
        <f>SUM(G66)</f>
        <v>1672.9000000000001</v>
      </c>
      <c r="H64" s="70">
        <f t="shared" si="108"/>
        <v>96.33191293331798</v>
      </c>
      <c r="I64" s="63"/>
      <c r="P64" s="58"/>
      <c r="Q64" s="58"/>
      <c r="R64" s="58"/>
    </row>
    <row r="65" ht="41.25" customHeight="1">
      <c r="A65" s="149"/>
      <c r="B65" s="66" t="s">
        <v>363</v>
      </c>
      <c r="C65" s="68" t="s">
        <v>364</v>
      </c>
      <c r="D65" s="68"/>
      <c r="E65" s="70">
        <f t="shared" ref="E65:G66" si="112">SUM(E66)</f>
        <v>1736.5999999999999</v>
      </c>
      <c r="F65" s="70">
        <f t="shared" si="112"/>
        <v>1736.5999999999999</v>
      </c>
      <c r="G65" s="70">
        <f t="shared" si="112"/>
        <v>1672.9000000000001</v>
      </c>
      <c r="H65" s="70">
        <f t="shared" si="108"/>
        <v>96.33191293331798</v>
      </c>
      <c r="I65" s="63"/>
      <c r="P65" s="58"/>
      <c r="Q65" s="58"/>
      <c r="R65" s="58"/>
    </row>
    <row r="66" ht="104.25" customHeight="1">
      <c r="A66" s="149"/>
      <c r="B66" s="66" t="s">
        <v>365</v>
      </c>
      <c r="C66" s="68" t="s">
        <v>366</v>
      </c>
      <c r="D66" s="68"/>
      <c r="E66" s="70">
        <f t="shared" si="112"/>
        <v>1736.5999999999999</v>
      </c>
      <c r="F66" s="70">
        <f t="shared" si="112"/>
        <v>1736.5999999999999</v>
      </c>
      <c r="G66" s="70">
        <f t="shared" si="112"/>
        <v>1672.9000000000001</v>
      </c>
      <c r="H66" s="70">
        <f t="shared" si="108"/>
        <v>96.33191293331798</v>
      </c>
      <c r="I66" s="63"/>
      <c r="P66" s="58"/>
      <c r="Q66" s="58"/>
      <c r="R66" s="58"/>
    </row>
    <row r="67" ht="42" customHeight="1">
      <c r="A67" s="149"/>
      <c r="B67" s="66" t="s">
        <v>311</v>
      </c>
      <c r="C67" s="68" t="s">
        <v>366</v>
      </c>
      <c r="D67" s="68" t="s">
        <v>312</v>
      </c>
      <c r="E67" s="70">
        <v>1736.5999999999999</v>
      </c>
      <c r="F67" s="70">
        <v>1736.5999999999999</v>
      </c>
      <c r="G67" s="70">
        <v>1672.9000000000001</v>
      </c>
      <c r="H67" s="70">
        <f t="shared" si="108"/>
        <v>96.33191293331798</v>
      </c>
      <c r="I67" s="63"/>
      <c r="P67" s="58"/>
      <c r="Q67" s="58"/>
      <c r="R67" s="58"/>
    </row>
    <row r="68" s="29" customFormat="1" ht="38.25" customHeight="1">
      <c r="A68" s="148" t="s">
        <v>653</v>
      </c>
      <c r="B68" s="60" t="s">
        <v>367</v>
      </c>
      <c r="C68" s="62" t="s">
        <v>368</v>
      </c>
      <c r="D68" s="62"/>
      <c r="E68" s="57">
        <f>E69+E73</f>
        <v>2200</v>
      </c>
      <c r="F68" s="57">
        <f>F69+F73</f>
        <v>2169.8000000000002</v>
      </c>
      <c r="G68" s="57">
        <f>G69+G73</f>
        <v>1664.5999999999999</v>
      </c>
      <c r="H68" s="57">
        <f t="shared" si="108"/>
        <v>76.716748087381319</v>
      </c>
      <c r="I68" s="72"/>
      <c r="P68" s="151"/>
      <c r="Q68" s="151"/>
      <c r="R68" s="151"/>
    </row>
    <row r="69" ht="27.75" customHeight="1">
      <c r="A69" s="149"/>
      <c r="B69" s="66" t="s">
        <v>369</v>
      </c>
      <c r="C69" s="68" t="s">
        <v>370</v>
      </c>
      <c r="D69" s="68"/>
      <c r="E69" s="70">
        <f>SUM(E71)</f>
        <v>200</v>
      </c>
      <c r="F69" s="70">
        <f>SUM(F71)</f>
        <v>214.80000000000001</v>
      </c>
      <c r="G69" s="70">
        <f>SUM(G71)</f>
        <v>214.80000000000001</v>
      </c>
      <c r="H69" s="70">
        <f t="shared" si="108"/>
        <v>100</v>
      </c>
      <c r="I69" s="63"/>
      <c r="P69" s="58"/>
      <c r="Q69" s="58"/>
      <c r="R69" s="58"/>
    </row>
    <row r="70" ht="66" customHeight="1">
      <c r="A70" s="149"/>
      <c r="B70" s="66" t="s">
        <v>371</v>
      </c>
      <c r="C70" s="68" t="s">
        <v>372</v>
      </c>
      <c r="D70" s="68"/>
      <c r="E70" s="70">
        <f t="shared" ref="E70:G71" si="113">SUM(E71)</f>
        <v>200</v>
      </c>
      <c r="F70" s="70">
        <f t="shared" si="113"/>
        <v>214.80000000000001</v>
      </c>
      <c r="G70" s="70">
        <f t="shared" si="113"/>
        <v>214.80000000000001</v>
      </c>
      <c r="H70" s="70">
        <f t="shared" si="108"/>
        <v>100</v>
      </c>
      <c r="I70" s="63"/>
      <c r="P70" s="58"/>
      <c r="Q70" s="58"/>
      <c r="R70" s="58"/>
    </row>
    <row r="71" ht="26.25" customHeight="1">
      <c r="A71" s="148"/>
      <c r="B71" s="66" t="s">
        <v>373</v>
      </c>
      <c r="C71" s="68" t="s">
        <v>374</v>
      </c>
      <c r="D71" s="68"/>
      <c r="E71" s="70">
        <f t="shared" si="113"/>
        <v>200</v>
      </c>
      <c r="F71" s="70">
        <f t="shared" si="113"/>
        <v>214.80000000000001</v>
      </c>
      <c r="G71" s="70">
        <f t="shared" si="113"/>
        <v>214.80000000000001</v>
      </c>
      <c r="H71" s="70">
        <f t="shared" si="108"/>
        <v>100</v>
      </c>
      <c r="I71" s="63"/>
      <c r="P71" s="58"/>
      <c r="Q71" s="58"/>
      <c r="R71" s="58"/>
    </row>
    <row r="72" ht="42.75" customHeight="1">
      <c r="A72" s="149"/>
      <c r="B72" s="66" t="s">
        <v>311</v>
      </c>
      <c r="C72" s="68" t="s">
        <v>374</v>
      </c>
      <c r="D72" s="68" t="s">
        <v>312</v>
      </c>
      <c r="E72" s="70">
        <v>200</v>
      </c>
      <c r="F72" s="70">
        <v>214.80000000000001</v>
      </c>
      <c r="G72" s="70">
        <v>214.80000000000001</v>
      </c>
      <c r="H72" s="70">
        <f t="shared" si="108"/>
        <v>100</v>
      </c>
      <c r="I72" s="63"/>
      <c r="P72" s="58"/>
      <c r="Q72" s="58"/>
      <c r="R72" s="58"/>
    </row>
    <row r="73" ht="63.75" customHeight="1">
      <c r="A73" s="149"/>
      <c r="B73" s="66" t="s">
        <v>375</v>
      </c>
      <c r="C73" s="68" t="s">
        <v>376</v>
      </c>
      <c r="D73" s="68"/>
      <c r="E73" s="70">
        <f>SUM(E75)</f>
        <v>2000</v>
      </c>
      <c r="F73" s="70">
        <f>SUM(F75)</f>
        <v>1955</v>
      </c>
      <c r="G73" s="70">
        <f>SUM(G75)</f>
        <v>1449.8</v>
      </c>
      <c r="H73" s="70">
        <f t="shared" si="108"/>
        <v>74.15856777493606</v>
      </c>
      <c r="I73" s="63"/>
      <c r="P73" s="58"/>
      <c r="Q73" s="58"/>
      <c r="R73" s="58"/>
    </row>
    <row r="74" ht="39" customHeight="1">
      <c r="A74" s="149"/>
      <c r="B74" s="66" t="s">
        <v>377</v>
      </c>
      <c r="C74" s="68" t="s">
        <v>378</v>
      </c>
      <c r="D74" s="68"/>
      <c r="E74" s="70">
        <f t="shared" ref="E74:G75" si="114">SUM(E75)</f>
        <v>2000</v>
      </c>
      <c r="F74" s="70">
        <f t="shared" si="114"/>
        <v>1955</v>
      </c>
      <c r="G74" s="70">
        <f t="shared" si="114"/>
        <v>1449.8</v>
      </c>
      <c r="H74" s="70">
        <f t="shared" si="108"/>
        <v>74.15856777493606</v>
      </c>
      <c r="I74" s="63"/>
      <c r="P74" s="58"/>
      <c r="Q74" s="58"/>
      <c r="R74" s="58"/>
    </row>
    <row r="75" ht="41.25" customHeight="1">
      <c r="A75" s="149"/>
      <c r="B75" s="66" t="s">
        <v>379</v>
      </c>
      <c r="C75" s="68" t="s">
        <v>380</v>
      </c>
      <c r="D75" s="68"/>
      <c r="E75" s="70">
        <f t="shared" si="114"/>
        <v>2000</v>
      </c>
      <c r="F75" s="70">
        <f t="shared" si="114"/>
        <v>1955</v>
      </c>
      <c r="G75" s="70">
        <f t="shared" si="114"/>
        <v>1449.8</v>
      </c>
      <c r="H75" s="70">
        <f t="shared" si="108"/>
        <v>74.15856777493606</v>
      </c>
      <c r="I75" s="63"/>
      <c r="P75" s="58"/>
      <c r="Q75" s="58"/>
      <c r="R75" s="58"/>
    </row>
    <row r="76" ht="40.5" customHeight="1">
      <c r="A76" s="149"/>
      <c r="B76" s="66" t="s">
        <v>311</v>
      </c>
      <c r="C76" s="68" t="s">
        <v>380</v>
      </c>
      <c r="D76" s="68" t="s">
        <v>312</v>
      </c>
      <c r="E76" s="70">
        <v>2000</v>
      </c>
      <c r="F76" s="70">
        <v>1955</v>
      </c>
      <c r="G76" s="70">
        <v>1449.8</v>
      </c>
      <c r="H76" s="70">
        <f t="shared" si="108"/>
        <v>74.15856777493606</v>
      </c>
      <c r="I76" s="63"/>
      <c r="P76" s="58"/>
      <c r="Q76" s="58"/>
      <c r="R76" s="58"/>
    </row>
    <row r="77" s="29" customFormat="1" ht="39.75" customHeight="1">
      <c r="A77" s="148" t="s">
        <v>666</v>
      </c>
      <c r="B77" s="60" t="s">
        <v>414</v>
      </c>
      <c r="C77" s="62" t="s">
        <v>415</v>
      </c>
      <c r="D77" s="62"/>
      <c r="E77" s="57">
        <f>E78+E82+E87+E91+E95+E99+E103</f>
        <v>5300.1000000000004</v>
      </c>
      <c r="F77" s="57">
        <f>F78+F82+F87+F91+F95+F99+F103</f>
        <v>7630</v>
      </c>
      <c r="G77" s="57">
        <f>G78+G82+G87+G91+G95+G99+G103</f>
        <v>7346.6000000000004</v>
      </c>
      <c r="H77" s="57">
        <f t="shared" si="108"/>
        <v>96.285714285714292</v>
      </c>
      <c r="I77" s="72"/>
    </row>
    <row r="78" ht="26.25" customHeight="1">
      <c r="A78" s="148"/>
      <c r="B78" s="66" t="s">
        <v>416</v>
      </c>
      <c r="C78" s="68" t="s">
        <v>417</v>
      </c>
      <c r="D78" s="68"/>
      <c r="E78" s="70">
        <f>SUM(E80)</f>
        <v>150</v>
      </c>
      <c r="F78" s="70">
        <f>SUM(F80)</f>
        <v>859</v>
      </c>
      <c r="G78" s="70">
        <f>SUM(G80)</f>
        <v>691.39999999999998</v>
      </c>
      <c r="H78" s="70">
        <f t="shared" si="108"/>
        <v>80.488940628637948</v>
      </c>
      <c r="I78" s="63"/>
      <c r="K78" s="25"/>
    </row>
    <row r="79" ht="40.5" customHeight="1">
      <c r="A79" s="148"/>
      <c r="B79" s="66" t="s">
        <v>418</v>
      </c>
      <c r="C79" s="68" t="s">
        <v>419</v>
      </c>
      <c r="D79" s="68"/>
      <c r="E79" s="70">
        <f t="shared" ref="E79:G80" si="115">SUM(E80)</f>
        <v>150</v>
      </c>
      <c r="F79" s="70">
        <f t="shared" si="115"/>
        <v>859</v>
      </c>
      <c r="G79" s="70">
        <f t="shared" si="115"/>
        <v>691.39999999999998</v>
      </c>
      <c r="H79" s="70">
        <f t="shared" si="108"/>
        <v>80.488940628637948</v>
      </c>
      <c r="I79" s="63"/>
    </row>
    <row r="80" ht="50.25" customHeight="1">
      <c r="A80" s="149"/>
      <c r="B80" s="66" t="s">
        <v>420</v>
      </c>
      <c r="C80" s="68" t="s">
        <v>421</v>
      </c>
      <c r="D80" s="68"/>
      <c r="E80" s="70">
        <f t="shared" si="115"/>
        <v>150</v>
      </c>
      <c r="F80" s="70">
        <f t="shared" si="115"/>
        <v>859</v>
      </c>
      <c r="G80" s="70">
        <f t="shared" si="115"/>
        <v>691.39999999999998</v>
      </c>
      <c r="H80" s="70">
        <f t="shared" si="108"/>
        <v>80.488940628637948</v>
      </c>
      <c r="I80" s="63"/>
    </row>
    <row r="81" ht="39.75" customHeight="1">
      <c r="A81" s="149"/>
      <c r="B81" s="66" t="s">
        <v>311</v>
      </c>
      <c r="C81" s="68" t="s">
        <v>421</v>
      </c>
      <c r="D81" s="68" t="s">
        <v>312</v>
      </c>
      <c r="E81" s="70">
        <v>150</v>
      </c>
      <c r="F81" s="70">
        <v>859</v>
      </c>
      <c r="G81" s="70">
        <v>691.39999999999998</v>
      </c>
      <c r="H81" s="70">
        <f t="shared" si="108"/>
        <v>80.488940628637948</v>
      </c>
      <c r="I81" s="63"/>
    </row>
    <row r="82" ht="51.75" customHeight="1">
      <c r="A82" s="149"/>
      <c r="B82" s="66" t="s">
        <v>426</v>
      </c>
      <c r="C82" s="68" t="s">
        <v>427</v>
      </c>
      <c r="D82" s="68"/>
      <c r="E82" s="70">
        <f>SUM(E84)</f>
        <v>21.5</v>
      </c>
      <c r="F82" s="70">
        <f>SUM(F84)</f>
        <v>916.5</v>
      </c>
      <c r="G82" s="70">
        <f>SUM(G84)</f>
        <v>841.5</v>
      </c>
      <c r="H82" s="70">
        <f t="shared" si="108"/>
        <v>91.816693944353517</v>
      </c>
      <c r="I82" s="63"/>
    </row>
    <row r="83" ht="31.5" customHeight="1">
      <c r="A83" s="149"/>
      <c r="B83" s="66" t="s">
        <v>428</v>
      </c>
      <c r="C83" s="68" t="s">
        <v>429</v>
      </c>
      <c r="D83" s="68"/>
      <c r="E83" s="70">
        <f>SUM(E84)</f>
        <v>21.5</v>
      </c>
      <c r="F83" s="70">
        <f>SUM(F84)</f>
        <v>916.5</v>
      </c>
      <c r="G83" s="70">
        <f>SUM(G84)</f>
        <v>841.5</v>
      </c>
      <c r="H83" s="70">
        <f t="shared" si="108"/>
        <v>91.816693944353517</v>
      </c>
      <c r="I83" s="63"/>
    </row>
    <row r="84" ht="51" customHeight="1">
      <c r="A84" s="148"/>
      <c r="B84" s="66" t="s">
        <v>430</v>
      </c>
      <c r="C84" s="68" t="s">
        <v>431</v>
      </c>
      <c r="D84" s="68"/>
      <c r="E84" s="70">
        <f>SUM(E85+E86)</f>
        <v>21.5</v>
      </c>
      <c r="F84" s="70">
        <f>SUM(F85+F86)</f>
        <v>916.5</v>
      </c>
      <c r="G84" s="70">
        <f>SUM(G85+G86)</f>
        <v>841.5</v>
      </c>
      <c r="H84" s="70">
        <f t="shared" si="108"/>
        <v>91.816693944353517</v>
      </c>
      <c r="I84" s="63"/>
    </row>
    <row r="85" ht="40.5" customHeight="1">
      <c r="A85" s="149"/>
      <c r="B85" s="66" t="s">
        <v>311</v>
      </c>
      <c r="C85" s="68" t="s">
        <v>431</v>
      </c>
      <c r="D85" s="68" t="s">
        <v>312</v>
      </c>
      <c r="E85" s="70">
        <v>5</v>
      </c>
      <c r="F85" s="70">
        <v>900</v>
      </c>
      <c r="G85" s="70">
        <v>825</v>
      </c>
      <c r="H85" s="70">
        <f t="shared" si="108"/>
        <v>91.666666666666671</v>
      </c>
      <c r="I85" s="63"/>
    </row>
    <row r="86" ht="16.5" customHeight="1">
      <c r="A86" s="149"/>
      <c r="B86" s="150" t="s">
        <v>339</v>
      </c>
      <c r="C86" s="68" t="s">
        <v>421</v>
      </c>
      <c r="D86" s="68" t="s">
        <v>340</v>
      </c>
      <c r="E86" s="70">
        <v>16.5</v>
      </c>
      <c r="F86" s="70">
        <v>16.5</v>
      </c>
      <c r="G86" s="70">
        <v>16.5</v>
      </c>
      <c r="H86" s="70">
        <f t="shared" si="108"/>
        <v>100</v>
      </c>
      <c r="I86" s="63"/>
    </row>
    <row r="87" ht="36.75" customHeight="1">
      <c r="A87" s="149"/>
      <c r="B87" s="66" t="s">
        <v>433</v>
      </c>
      <c r="C87" s="68" t="s">
        <v>434</v>
      </c>
      <c r="D87" s="68"/>
      <c r="E87" s="70">
        <f t="shared" ref="E87:G88" si="116">SUM(E89)</f>
        <v>490</v>
      </c>
      <c r="F87" s="70">
        <f t="shared" si="116"/>
        <v>287.5</v>
      </c>
      <c r="G87" s="70">
        <f t="shared" si="116"/>
        <v>287.39999999999998</v>
      </c>
      <c r="H87" s="70">
        <f t="shared" si="108"/>
        <v>99.965217391304336</v>
      </c>
      <c r="I87" s="63"/>
    </row>
    <row r="88" ht="66" customHeight="1">
      <c r="A88" s="149"/>
      <c r="B88" s="66" t="s">
        <v>435</v>
      </c>
      <c r="C88" s="68" t="s">
        <v>436</v>
      </c>
      <c r="D88" s="68"/>
      <c r="E88" s="70">
        <f t="shared" si="116"/>
        <v>490</v>
      </c>
      <c r="F88" s="70">
        <f t="shared" si="116"/>
        <v>287.5</v>
      </c>
      <c r="G88" s="70">
        <f t="shared" si="116"/>
        <v>287.39999999999998</v>
      </c>
      <c r="H88" s="70">
        <f t="shared" si="108"/>
        <v>99.965217391304336</v>
      </c>
      <c r="I88" s="63"/>
    </row>
    <row r="89" ht="37.5" customHeight="1">
      <c r="A89" s="148"/>
      <c r="B89" s="66" t="s">
        <v>437</v>
      </c>
      <c r="C89" s="68" t="s">
        <v>438</v>
      </c>
      <c r="D89" s="68"/>
      <c r="E89" s="70">
        <f>SUM(E90)</f>
        <v>490</v>
      </c>
      <c r="F89" s="70">
        <f>SUM(F90)</f>
        <v>287.5</v>
      </c>
      <c r="G89" s="70">
        <f>SUM(G90)</f>
        <v>287.39999999999998</v>
      </c>
      <c r="H89" s="70">
        <f t="shared" si="108"/>
        <v>99.965217391304336</v>
      </c>
      <c r="I89" s="63"/>
    </row>
    <row r="90" ht="39" customHeight="1">
      <c r="A90" s="148"/>
      <c r="B90" s="66" t="s">
        <v>311</v>
      </c>
      <c r="C90" s="68" t="s">
        <v>438</v>
      </c>
      <c r="D90" s="68" t="s">
        <v>312</v>
      </c>
      <c r="E90" s="70">
        <v>490</v>
      </c>
      <c r="F90" s="70">
        <v>287.5</v>
      </c>
      <c r="G90" s="70">
        <v>287.39999999999998</v>
      </c>
      <c r="H90" s="70">
        <f t="shared" si="108"/>
        <v>99.965217391304336</v>
      </c>
      <c r="I90" s="63"/>
    </row>
    <row r="91" ht="39" customHeight="1">
      <c r="A91" s="148"/>
      <c r="B91" s="66" t="s">
        <v>834</v>
      </c>
      <c r="C91" s="68" t="s">
        <v>449</v>
      </c>
      <c r="D91" s="68"/>
      <c r="E91" s="69">
        <f t="shared" ref="E91:G93" si="117">SUM(E92)</f>
        <v>120</v>
      </c>
      <c r="F91" s="69">
        <f t="shared" si="117"/>
        <v>1123.4000000000001</v>
      </c>
      <c r="G91" s="69">
        <f t="shared" si="117"/>
        <v>1122.7</v>
      </c>
      <c r="H91" s="70">
        <f t="shared" ref="H91:H94" si="118">G91/F91*100</f>
        <v>99.937689157913468</v>
      </c>
      <c r="I91" s="63"/>
    </row>
    <row r="92" ht="54.75" customHeight="1">
      <c r="A92" s="148"/>
      <c r="B92" s="66" t="s">
        <v>835</v>
      </c>
      <c r="C92" s="68" t="s">
        <v>451</v>
      </c>
      <c r="D92" s="68"/>
      <c r="E92" s="69">
        <f t="shared" si="117"/>
        <v>120</v>
      </c>
      <c r="F92" s="69">
        <f t="shared" si="117"/>
        <v>1123.4000000000001</v>
      </c>
      <c r="G92" s="69">
        <f t="shared" si="117"/>
        <v>1122.7</v>
      </c>
      <c r="H92" s="70">
        <f t="shared" si="118"/>
        <v>99.937689157913468</v>
      </c>
      <c r="I92" s="63"/>
    </row>
    <row r="93" ht="52.5" customHeight="1">
      <c r="A93" s="148"/>
      <c r="B93" s="66" t="s">
        <v>452</v>
      </c>
      <c r="C93" s="68" t="s">
        <v>453</v>
      </c>
      <c r="D93" s="68"/>
      <c r="E93" s="69">
        <f t="shared" si="117"/>
        <v>120</v>
      </c>
      <c r="F93" s="69">
        <f t="shared" si="117"/>
        <v>1123.4000000000001</v>
      </c>
      <c r="G93" s="69">
        <f t="shared" si="117"/>
        <v>1122.7</v>
      </c>
      <c r="H93" s="70">
        <f t="shared" si="118"/>
        <v>99.937689157913468</v>
      </c>
      <c r="I93" s="63"/>
    </row>
    <row r="94" ht="41.25" customHeight="1">
      <c r="A94" s="148"/>
      <c r="B94" s="66" t="s">
        <v>311</v>
      </c>
      <c r="C94" s="68" t="s">
        <v>453</v>
      </c>
      <c r="D94" s="68" t="s">
        <v>312</v>
      </c>
      <c r="E94" s="69">
        <v>120</v>
      </c>
      <c r="F94" s="69">
        <v>1123.4000000000001</v>
      </c>
      <c r="G94" s="69">
        <v>1122.7</v>
      </c>
      <c r="H94" s="70">
        <f t="shared" si="118"/>
        <v>99.937689157913468</v>
      </c>
      <c r="I94" s="63"/>
    </row>
    <row r="95" ht="27" customHeight="1">
      <c r="A95" s="149"/>
      <c r="B95" s="66" t="s">
        <v>455</v>
      </c>
      <c r="C95" s="68" t="s">
        <v>456</v>
      </c>
      <c r="D95" s="68"/>
      <c r="E95" s="70">
        <f t="shared" ref="E95:G96" si="119">SUM(E97)</f>
        <v>350</v>
      </c>
      <c r="F95" s="70">
        <f t="shared" si="119"/>
        <v>280</v>
      </c>
      <c r="G95" s="70">
        <f t="shared" si="119"/>
        <v>240</v>
      </c>
      <c r="H95" s="70">
        <f t="shared" ref="H95:H107" si="120">SUM(G95*100/F95)</f>
        <v>85.714285714285708</v>
      </c>
      <c r="I95" s="63"/>
    </row>
    <row r="96" ht="39" customHeight="1">
      <c r="A96" s="149"/>
      <c r="B96" s="66" t="s">
        <v>836</v>
      </c>
      <c r="C96" s="68" t="s">
        <v>458</v>
      </c>
      <c r="D96" s="68"/>
      <c r="E96" s="70">
        <f t="shared" si="119"/>
        <v>350</v>
      </c>
      <c r="F96" s="70">
        <f t="shared" si="119"/>
        <v>280</v>
      </c>
      <c r="G96" s="70">
        <f t="shared" si="119"/>
        <v>240</v>
      </c>
      <c r="H96" s="70">
        <f t="shared" si="120"/>
        <v>85.714285714285708</v>
      </c>
      <c r="I96" s="63"/>
    </row>
    <row r="97" ht="29.25" customHeight="1">
      <c r="A97" s="149"/>
      <c r="B97" s="66" t="s">
        <v>837</v>
      </c>
      <c r="C97" s="68" t="s">
        <v>460</v>
      </c>
      <c r="D97" s="68"/>
      <c r="E97" s="70">
        <f>SUM(E98)</f>
        <v>350</v>
      </c>
      <c r="F97" s="70">
        <f>SUM(F98)</f>
        <v>280</v>
      </c>
      <c r="G97" s="70">
        <f>SUM(G98)</f>
        <v>240</v>
      </c>
      <c r="H97" s="70">
        <f t="shared" si="120"/>
        <v>85.714285714285708</v>
      </c>
      <c r="I97" s="63"/>
    </row>
    <row r="98" ht="38.25" customHeight="1">
      <c r="A98" s="149"/>
      <c r="B98" s="66" t="s">
        <v>311</v>
      </c>
      <c r="C98" s="68" t="s">
        <v>460</v>
      </c>
      <c r="D98" s="68" t="s">
        <v>312</v>
      </c>
      <c r="E98" s="70">
        <v>350</v>
      </c>
      <c r="F98" s="70">
        <v>280</v>
      </c>
      <c r="G98" s="70">
        <v>240</v>
      </c>
      <c r="H98" s="70">
        <f t="shared" si="120"/>
        <v>85.714285714285708</v>
      </c>
      <c r="I98" s="63"/>
    </row>
    <row r="99" ht="27.75" customHeight="1">
      <c r="A99" s="149"/>
      <c r="B99" s="66" t="s">
        <v>461</v>
      </c>
      <c r="C99" s="68" t="s">
        <v>462</v>
      </c>
      <c r="D99" s="68"/>
      <c r="E99" s="70">
        <f t="shared" ref="E99:G101" si="121">SUM(E100)</f>
        <v>5</v>
      </c>
      <c r="F99" s="70">
        <f t="shared" si="121"/>
        <v>0</v>
      </c>
      <c r="G99" s="70">
        <f t="shared" si="121"/>
        <v>0</v>
      </c>
      <c r="H99" s="70">
        <v>0</v>
      </c>
      <c r="I99" s="63"/>
    </row>
    <row r="100" ht="39" customHeight="1">
      <c r="A100" s="149"/>
      <c r="B100" s="66" t="s">
        <v>463</v>
      </c>
      <c r="C100" s="68" t="s">
        <v>464</v>
      </c>
      <c r="D100" s="68"/>
      <c r="E100" s="70">
        <f t="shared" si="121"/>
        <v>5</v>
      </c>
      <c r="F100" s="70">
        <f t="shared" si="121"/>
        <v>0</v>
      </c>
      <c r="G100" s="70">
        <f t="shared" si="121"/>
        <v>0</v>
      </c>
      <c r="H100" s="70">
        <v>0</v>
      </c>
      <c r="I100" s="63"/>
    </row>
    <row r="101" ht="39.75" customHeight="1">
      <c r="A101" s="149"/>
      <c r="B101" s="66" t="s">
        <v>465</v>
      </c>
      <c r="C101" s="68" t="s">
        <v>466</v>
      </c>
      <c r="D101" s="68"/>
      <c r="E101" s="70">
        <f t="shared" si="121"/>
        <v>5</v>
      </c>
      <c r="F101" s="70">
        <f t="shared" si="121"/>
        <v>0</v>
      </c>
      <c r="G101" s="70">
        <f t="shared" si="121"/>
        <v>0</v>
      </c>
      <c r="H101" s="70">
        <v>0</v>
      </c>
      <c r="I101" s="63"/>
    </row>
    <row r="102" ht="39.75" customHeight="1">
      <c r="A102" s="149"/>
      <c r="B102" s="66" t="s">
        <v>311</v>
      </c>
      <c r="C102" s="68" t="s">
        <v>466</v>
      </c>
      <c r="D102" s="68" t="s">
        <v>312</v>
      </c>
      <c r="E102" s="70">
        <v>5</v>
      </c>
      <c r="F102" s="70">
        <v>0</v>
      </c>
      <c r="G102" s="70">
        <v>0</v>
      </c>
      <c r="H102" s="70">
        <v>0</v>
      </c>
      <c r="I102" s="63"/>
    </row>
    <row r="103" ht="27.75" customHeight="1">
      <c r="A103" s="148"/>
      <c r="B103" s="66" t="s">
        <v>439</v>
      </c>
      <c r="C103" s="68" t="s">
        <v>440</v>
      </c>
      <c r="D103" s="68"/>
      <c r="E103" s="70">
        <f t="shared" ref="E103:G104" si="122">SUM(E105)</f>
        <v>4163.6000000000004</v>
      </c>
      <c r="F103" s="70">
        <f t="shared" si="122"/>
        <v>4163.6000000000004</v>
      </c>
      <c r="G103" s="70">
        <f t="shared" si="122"/>
        <v>4163.6000000000004</v>
      </c>
      <c r="H103" s="70">
        <f t="shared" si="120"/>
        <v>100</v>
      </c>
      <c r="I103" s="63"/>
    </row>
    <row r="104" ht="39.75" customHeight="1">
      <c r="A104" s="148"/>
      <c r="B104" s="66" t="s">
        <v>441</v>
      </c>
      <c r="C104" s="68" t="s">
        <v>442</v>
      </c>
      <c r="D104" s="68"/>
      <c r="E104" s="70">
        <f t="shared" si="122"/>
        <v>4163.6000000000004</v>
      </c>
      <c r="F104" s="70">
        <f t="shared" si="122"/>
        <v>4163.6000000000004</v>
      </c>
      <c r="G104" s="70">
        <f t="shared" si="122"/>
        <v>4163.6000000000004</v>
      </c>
      <c r="H104" s="70">
        <f t="shared" si="120"/>
        <v>100</v>
      </c>
      <c r="I104" s="63"/>
    </row>
    <row r="105" ht="42" customHeight="1">
      <c r="A105" s="148"/>
      <c r="B105" s="66" t="s">
        <v>443</v>
      </c>
      <c r="C105" s="68" t="s">
        <v>444</v>
      </c>
      <c r="D105" s="68"/>
      <c r="E105" s="70">
        <f>SUM(E106)</f>
        <v>4163.6000000000004</v>
      </c>
      <c r="F105" s="70">
        <f>SUM(F106)</f>
        <v>4163.6000000000004</v>
      </c>
      <c r="G105" s="70">
        <f>SUM(G106)</f>
        <v>4163.6000000000004</v>
      </c>
      <c r="H105" s="70">
        <f t="shared" si="120"/>
        <v>100</v>
      </c>
      <c r="I105" s="63"/>
    </row>
    <row r="106" ht="13.5" customHeight="1">
      <c r="A106" s="148"/>
      <c r="B106" s="150" t="s">
        <v>339</v>
      </c>
      <c r="C106" s="68" t="s">
        <v>444</v>
      </c>
      <c r="D106" s="68" t="s">
        <v>340</v>
      </c>
      <c r="E106" s="70">
        <v>4163.6000000000004</v>
      </c>
      <c r="F106" s="70">
        <v>4163.6000000000004</v>
      </c>
      <c r="G106" s="70">
        <v>4163.6000000000004</v>
      </c>
      <c r="H106" s="70">
        <f t="shared" si="120"/>
        <v>100</v>
      </c>
      <c r="I106" s="63"/>
    </row>
    <row r="107" s="29" customFormat="1" ht="31.5" customHeight="1">
      <c r="A107" s="148" t="s">
        <v>697</v>
      </c>
      <c r="B107" s="60" t="s">
        <v>487</v>
      </c>
      <c r="C107" s="62" t="s">
        <v>488</v>
      </c>
      <c r="D107" s="62"/>
      <c r="E107" s="57">
        <f>SUM(E108)</f>
        <v>500</v>
      </c>
      <c r="F107" s="57">
        <f>SUM(F108)</f>
        <v>30222.100000000002</v>
      </c>
      <c r="G107" s="57">
        <f>SUM(G108)</f>
        <v>30166.5</v>
      </c>
      <c r="H107" s="57">
        <f t="shared" si="120"/>
        <v>99.816028667762993</v>
      </c>
      <c r="I107" s="72"/>
      <c r="J107" s="29"/>
      <c r="K107" s="29"/>
    </row>
    <row r="108" ht="27.75" customHeight="1">
      <c r="A108" s="149"/>
      <c r="B108" s="66" t="s">
        <v>489</v>
      </c>
      <c r="C108" s="68" t="s">
        <v>490</v>
      </c>
      <c r="D108" s="68"/>
      <c r="E108" s="70">
        <f>E109+E112</f>
        <v>500</v>
      </c>
      <c r="F108" s="70">
        <f>F109+F112</f>
        <v>30222.100000000002</v>
      </c>
      <c r="G108" s="70">
        <f>G109+G112</f>
        <v>30166.5</v>
      </c>
      <c r="H108" s="70">
        <f>G108/F108*100</f>
        <v>99.816028667762993</v>
      </c>
      <c r="I108" s="63"/>
      <c r="J108" s="25"/>
      <c r="K108" s="25"/>
    </row>
    <row r="109" ht="53.25" customHeight="1">
      <c r="A109" s="149"/>
      <c r="B109" s="66" t="s">
        <v>838</v>
      </c>
      <c r="C109" s="68" t="s">
        <v>492</v>
      </c>
      <c r="D109" s="68"/>
      <c r="E109" s="70">
        <f t="shared" ref="E109:G118" si="123">SUM(E110)</f>
        <v>500</v>
      </c>
      <c r="F109" s="70">
        <f t="shared" si="123"/>
        <v>1384.7</v>
      </c>
      <c r="G109" s="70">
        <f t="shared" si="123"/>
        <v>1329.0999999999999</v>
      </c>
      <c r="H109" s="70">
        <f t="shared" ref="H109:H172" si="124">SUM(G109*100/F109)</f>
        <v>95.984689824510724</v>
      </c>
      <c r="I109" s="63"/>
      <c r="J109" s="25"/>
      <c r="K109" s="25"/>
    </row>
    <row r="110" ht="41.25" customHeight="1">
      <c r="A110" s="149"/>
      <c r="B110" s="66" t="s">
        <v>493</v>
      </c>
      <c r="C110" s="68" t="s">
        <v>494</v>
      </c>
      <c r="D110" s="68"/>
      <c r="E110" s="70">
        <f t="shared" si="123"/>
        <v>500</v>
      </c>
      <c r="F110" s="70">
        <f t="shared" si="123"/>
        <v>1384.7</v>
      </c>
      <c r="G110" s="70">
        <f t="shared" si="123"/>
        <v>1329.0999999999999</v>
      </c>
      <c r="H110" s="70">
        <f t="shared" si="124"/>
        <v>95.984689824510724</v>
      </c>
      <c r="I110" s="63"/>
    </row>
    <row r="111" ht="41.25" customHeight="1">
      <c r="A111" s="149"/>
      <c r="B111" s="66" t="s">
        <v>311</v>
      </c>
      <c r="C111" s="68" t="s">
        <v>494</v>
      </c>
      <c r="D111" s="68" t="s">
        <v>312</v>
      </c>
      <c r="E111" s="70">
        <v>500</v>
      </c>
      <c r="F111" s="70">
        <v>1384.7</v>
      </c>
      <c r="G111" s="70">
        <v>1329.0999999999999</v>
      </c>
      <c r="H111" s="70">
        <f t="shared" si="124"/>
        <v>95.984689824510724</v>
      </c>
      <c r="I111" s="63"/>
    </row>
    <row r="112" ht="65.25" customHeight="1">
      <c r="A112" s="149"/>
      <c r="B112" s="66" t="s">
        <v>495</v>
      </c>
      <c r="C112" s="68" t="s">
        <v>496</v>
      </c>
      <c r="D112" s="68"/>
      <c r="E112" s="70">
        <f t="shared" si="123"/>
        <v>0</v>
      </c>
      <c r="F112" s="70">
        <f t="shared" si="123"/>
        <v>28837.400000000001</v>
      </c>
      <c r="G112" s="70">
        <f t="shared" si="123"/>
        <v>28837.400000000001</v>
      </c>
      <c r="H112" s="70">
        <f t="shared" si="124"/>
        <v>100</v>
      </c>
      <c r="I112" s="63"/>
    </row>
    <row r="113" ht="54" customHeight="1">
      <c r="A113" s="149"/>
      <c r="B113" s="66" t="s">
        <v>497</v>
      </c>
      <c r="C113" s="68" t="s">
        <v>498</v>
      </c>
      <c r="D113" s="68"/>
      <c r="E113" s="70">
        <f t="shared" si="123"/>
        <v>0</v>
      </c>
      <c r="F113" s="70">
        <f t="shared" si="123"/>
        <v>28837.400000000001</v>
      </c>
      <c r="G113" s="70">
        <f t="shared" si="123"/>
        <v>28837.400000000001</v>
      </c>
      <c r="H113" s="70">
        <f t="shared" si="124"/>
        <v>100</v>
      </c>
      <c r="I113" s="63"/>
    </row>
    <row r="114" ht="39" customHeight="1">
      <c r="A114" s="149"/>
      <c r="B114" s="66" t="s">
        <v>311</v>
      </c>
      <c r="C114" s="68" t="s">
        <v>498</v>
      </c>
      <c r="D114" s="68" t="s">
        <v>312</v>
      </c>
      <c r="E114" s="70">
        <v>0</v>
      </c>
      <c r="F114" s="70">
        <v>28837.400000000001</v>
      </c>
      <c r="G114" s="70">
        <v>28837.400000000001</v>
      </c>
      <c r="H114" s="70">
        <f t="shared" si="124"/>
        <v>100</v>
      </c>
      <c r="I114" s="63"/>
    </row>
    <row r="115" s="29" customFormat="1" ht="52.5" customHeight="1">
      <c r="A115" s="148" t="s">
        <v>730</v>
      </c>
      <c r="B115" s="60" t="s">
        <v>506</v>
      </c>
      <c r="C115" s="62" t="s">
        <v>507</v>
      </c>
      <c r="D115" s="62"/>
      <c r="E115" s="57">
        <f t="shared" si="123"/>
        <v>190</v>
      </c>
      <c r="F115" s="57">
        <f t="shared" si="123"/>
        <v>123</v>
      </c>
      <c r="G115" s="57">
        <f t="shared" si="123"/>
        <v>97.299999999999997</v>
      </c>
      <c r="H115" s="57">
        <f t="shared" si="124"/>
        <v>79.105691056910572</v>
      </c>
      <c r="I115" s="72"/>
    </row>
    <row r="116" ht="54" customHeight="1">
      <c r="A116" s="149"/>
      <c r="B116" s="66" t="s">
        <v>508</v>
      </c>
      <c r="C116" s="68" t="s">
        <v>509</v>
      </c>
      <c r="D116" s="68"/>
      <c r="E116" s="70">
        <f t="shared" ref="E116:G117" si="125">SUM(E118)</f>
        <v>190</v>
      </c>
      <c r="F116" s="70">
        <f t="shared" si="125"/>
        <v>123</v>
      </c>
      <c r="G116" s="70">
        <f t="shared" si="125"/>
        <v>97.299999999999997</v>
      </c>
      <c r="H116" s="70">
        <f t="shared" si="124"/>
        <v>79.105691056910572</v>
      </c>
      <c r="I116" s="63"/>
    </row>
    <row r="117" ht="49.5" customHeight="1">
      <c r="A117" s="149"/>
      <c r="B117" s="66" t="s">
        <v>510</v>
      </c>
      <c r="C117" s="68" t="s">
        <v>511</v>
      </c>
      <c r="D117" s="68"/>
      <c r="E117" s="70">
        <f t="shared" si="125"/>
        <v>190</v>
      </c>
      <c r="F117" s="70">
        <f t="shared" si="125"/>
        <v>123</v>
      </c>
      <c r="G117" s="70">
        <f t="shared" si="125"/>
        <v>97.299999999999997</v>
      </c>
      <c r="H117" s="70">
        <f t="shared" si="124"/>
        <v>79.105691056910572</v>
      </c>
      <c r="I117" s="63"/>
    </row>
    <row r="118" ht="66" customHeight="1">
      <c r="A118" s="149"/>
      <c r="B118" s="66" t="s">
        <v>512</v>
      </c>
      <c r="C118" s="68" t="s">
        <v>513</v>
      </c>
      <c r="D118" s="68"/>
      <c r="E118" s="70">
        <f t="shared" si="123"/>
        <v>190</v>
      </c>
      <c r="F118" s="70">
        <f t="shared" si="123"/>
        <v>123</v>
      </c>
      <c r="G118" s="70">
        <f t="shared" si="123"/>
        <v>97.299999999999997</v>
      </c>
      <c r="H118" s="70">
        <f t="shared" si="124"/>
        <v>79.105691056910572</v>
      </c>
      <c r="I118" s="63"/>
    </row>
    <row r="119" ht="38.25" customHeight="1">
      <c r="A119" s="149"/>
      <c r="B119" s="66" t="s">
        <v>311</v>
      </c>
      <c r="C119" s="68" t="s">
        <v>513</v>
      </c>
      <c r="D119" s="68" t="s">
        <v>312</v>
      </c>
      <c r="E119" s="70">
        <v>190</v>
      </c>
      <c r="F119" s="70">
        <v>123</v>
      </c>
      <c r="G119" s="70">
        <v>97.299999999999997</v>
      </c>
      <c r="H119" s="70">
        <f t="shared" si="124"/>
        <v>79.105691056910572</v>
      </c>
      <c r="I119" s="63"/>
    </row>
    <row r="120" s="29" customFormat="1" ht="40.5" customHeight="1">
      <c r="A120" s="148" t="s">
        <v>424</v>
      </c>
      <c r="B120" s="60" t="s">
        <v>514</v>
      </c>
      <c r="C120" s="62" t="s">
        <v>515</v>
      </c>
      <c r="D120" s="62"/>
      <c r="E120" s="57">
        <f>E121+E126</f>
        <v>1600</v>
      </c>
      <c r="F120" s="57">
        <f>F121+F126</f>
        <v>1790</v>
      </c>
      <c r="G120" s="57">
        <f>G121+G126</f>
        <v>1790</v>
      </c>
      <c r="H120" s="57">
        <f t="shared" si="124"/>
        <v>100</v>
      </c>
      <c r="I120" s="72"/>
    </row>
    <row r="121" ht="37.5" customHeight="1">
      <c r="A121" s="149"/>
      <c r="B121" s="66" t="s">
        <v>516</v>
      </c>
      <c r="C121" s="68" t="s">
        <v>517</v>
      </c>
      <c r="D121" s="68"/>
      <c r="E121" s="70">
        <f>SUM(E123)</f>
        <v>1200</v>
      </c>
      <c r="F121" s="70">
        <f>SUM(F123)</f>
        <v>1200</v>
      </c>
      <c r="G121" s="70">
        <f>SUM(G123)</f>
        <v>1200</v>
      </c>
      <c r="H121" s="70">
        <f t="shared" si="124"/>
        <v>100</v>
      </c>
      <c r="I121" s="63"/>
    </row>
    <row r="122" ht="41.25" customHeight="1">
      <c r="A122" s="149"/>
      <c r="B122" s="66" t="s">
        <v>518</v>
      </c>
      <c r="C122" s="68" t="s">
        <v>519</v>
      </c>
      <c r="D122" s="68"/>
      <c r="E122" s="70">
        <f>SUM(E123)</f>
        <v>1200</v>
      </c>
      <c r="F122" s="70">
        <f>SUM(F123)</f>
        <v>1200</v>
      </c>
      <c r="G122" s="70">
        <f>SUM(G123)</f>
        <v>1200</v>
      </c>
      <c r="H122" s="70">
        <f t="shared" si="124"/>
        <v>100</v>
      </c>
      <c r="I122" s="63"/>
    </row>
    <row r="123" ht="39.75" customHeight="1">
      <c r="A123" s="149"/>
      <c r="B123" s="66" t="s">
        <v>520</v>
      </c>
      <c r="C123" s="68" t="s">
        <v>521</v>
      </c>
      <c r="D123" s="68"/>
      <c r="E123" s="70">
        <f>SUM(E125+E124)</f>
        <v>1200</v>
      </c>
      <c r="F123" s="70">
        <f>SUM(F125+F124)</f>
        <v>1200</v>
      </c>
      <c r="G123" s="70">
        <f>SUM(G125+G124)</f>
        <v>1200</v>
      </c>
      <c r="H123" s="70">
        <f t="shared" si="124"/>
        <v>100</v>
      </c>
      <c r="I123" s="63"/>
    </row>
    <row r="124" ht="38.25" hidden="1">
      <c r="A124" s="149"/>
      <c r="B124" s="66" t="s">
        <v>311</v>
      </c>
      <c r="C124" s="68" t="s">
        <v>521</v>
      </c>
      <c r="D124" s="68" t="s">
        <v>312</v>
      </c>
      <c r="E124" s="70">
        <v>0</v>
      </c>
      <c r="F124" s="70">
        <v>0</v>
      </c>
      <c r="G124" s="70">
        <v>0</v>
      </c>
      <c r="H124" s="70">
        <v>0</v>
      </c>
      <c r="I124" s="63"/>
    </row>
    <row r="125" ht="14.25" customHeight="1">
      <c r="A125" s="149"/>
      <c r="B125" s="150" t="s">
        <v>339</v>
      </c>
      <c r="C125" s="68" t="s">
        <v>521</v>
      </c>
      <c r="D125" s="68" t="s">
        <v>340</v>
      </c>
      <c r="E125" s="70">
        <v>1200</v>
      </c>
      <c r="F125" s="70">
        <v>1200</v>
      </c>
      <c r="G125" s="70">
        <v>1200</v>
      </c>
      <c r="H125" s="70">
        <f t="shared" si="124"/>
        <v>100</v>
      </c>
      <c r="I125" s="63"/>
    </row>
    <row r="126" ht="43.5" customHeight="1">
      <c r="A126" s="149"/>
      <c r="B126" s="66" t="s">
        <v>522</v>
      </c>
      <c r="C126" s="68" t="s">
        <v>523</v>
      </c>
      <c r="D126" s="68"/>
      <c r="E126" s="70">
        <f t="shared" ref="E126:G128" si="126">E127</f>
        <v>400</v>
      </c>
      <c r="F126" s="70">
        <f>F127</f>
        <v>590</v>
      </c>
      <c r="G126" s="70">
        <f>G127</f>
        <v>590</v>
      </c>
      <c r="H126" s="70">
        <f t="shared" si="124"/>
        <v>100</v>
      </c>
      <c r="I126" s="63"/>
    </row>
    <row r="127" ht="55.5" customHeight="1">
      <c r="A127" s="149"/>
      <c r="B127" s="66" t="s">
        <v>528</v>
      </c>
      <c r="C127" s="68" t="s">
        <v>529</v>
      </c>
      <c r="D127" s="68"/>
      <c r="E127" s="70">
        <f t="shared" si="126"/>
        <v>400</v>
      </c>
      <c r="F127" s="70">
        <f t="shared" si="126"/>
        <v>590</v>
      </c>
      <c r="G127" s="70">
        <f t="shared" si="126"/>
        <v>590</v>
      </c>
      <c r="H127" s="70">
        <f t="shared" si="124"/>
        <v>100</v>
      </c>
      <c r="I127" s="63"/>
    </row>
    <row r="128" ht="53.25" customHeight="1">
      <c r="A128" s="149"/>
      <c r="B128" s="66" t="s">
        <v>530</v>
      </c>
      <c r="C128" s="68" t="s">
        <v>531</v>
      </c>
      <c r="D128" s="68"/>
      <c r="E128" s="70">
        <f t="shared" si="126"/>
        <v>400</v>
      </c>
      <c r="F128" s="70">
        <f t="shared" si="126"/>
        <v>590</v>
      </c>
      <c r="G128" s="70">
        <f t="shared" si="126"/>
        <v>590</v>
      </c>
      <c r="H128" s="70">
        <f t="shared" si="124"/>
        <v>100</v>
      </c>
      <c r="I128" s="63"/>
    </row>
    <row r="129" ht="39" customHeight="1">
      <c r="A129" s="149"/>
      <c r="B129" s="66" t="s">
        <v>311</v>
      </c>
      <c r="C129" s="68" t="s">
        <v>531</v>
      </c>
      <c r="D129" s="68" t="s">
        <v>312</v>
      </c>
      <c r="E129" s="70">
        <v>400</v>
      </c>
      <c r="F129" s="70">
        <v>590</v>
      </c>
      <c r="G129" s="70">
        <v>590</v>
      </c>
      <c r="H129" s="70">
        <f t="shared" si="124"/>
        <v>100</v>
      </c>
      <c r="I129" s="63"/>
    </row>
    <row r="130" s="29" customFormat="1" ht="40.5" customHeight="1">
      <c r="A130" s="148" t="s">
        <v>343</v>
      </c>
      <c r="B130" s="60" t="s">
        <v>546</v>
      </c>
      <c r="C130" s="62" t="s">
        <v>547</v>
      </c>
      <c r="D130" s="62"/>
      <c r="E130" s="57">
        <f>E131+E137+E142+E146</f>
        <v>384293.90000000002</v>
      </c>
      <c r="F130" s="57">
        <f>F131+F137+F142+F146</f>
        <v>179449.20000000001</v>
      </c>
      <c r="G130" s="57">
        <f>G131+G137+G142+G146</f>
        <v>172687.5</v>
      </c>
      <c r="H130" s="57">
        <f t="shared" si="124"/>
        <v>96.231969827672671</v>
      </c>
      <c r="I130" s="72"/>
    </row>
    <row r="131" ht="30.75" customHeight="1">
      <c r="A131" s="149"/>
      <c r="B131" s="66" t="s">
        <v>548</v>
      </c>
      <c r="C131" s="68" t="s">
        <v>549</v>
      </c>
      <c r="D131" s="68"/>
      <c r="E131" s="70">
        <f>SUM(E133)</f>
        <v>6642.5</v>
      </c>
      <c r="F131" s="70">
        <f t="shared" ref="F131:F132" si="127">SUM(F132)</f>
        <v>15748.5</v>
      </c>
      <c r="G131" s="70">
        <f t="shared" ref="G131:G132" si="128">SUM(G132)</f>
        <v>8987.7999999999993</v>
      </c>
      <c r="H131" s="70">
        <f t="shared" si="124"/>
        <v>57.070832142743747</v>
      </c>
      <c r="I131" s="63"/>
    </row>
    <row r="132" ht="38.25" customHeight="1">
      <c r="A132" s="149"/>
      <c r="B132" s="66" t="s">
        <v>550</v>
      </c>
      <c r="C132" s="68" t="s">
        <v>551</v>
      </c>
      <c r="D132" s="68"/>
      <c r="E132" s="70">
        <f>SUM(E133)</f>
        <v>6642.5</v>
      </c>
      <c r="F132" s="70">
        <f t="shared" si="127"/>
        <v>15748.5</v>
      </c>
      <c r="G132" s="70">
        <f t="shared" si="128"/>
        <v>8987.7999999999993</v>
      </c>
      <c r="H132" s="70">
        <f t="shared" si="124"/>
        <v>57.070832142743747</v>
      </c>
      <c r="I132" s="63"/>
    </row>
    <row r="133" ht="42" customHeight="1">
      <c r="A133" s="149"/>
      <c r="B133" s="66" t="s">
        <v>552</v>
      </c>
      <c r="C133" s="68" t="s">
        <v>553</v>
      </c>
      <c r="D133" s="68"/>
      <c r="E133" s="70">
        <f>E134+E135+E136</f>
        <v>6642.5</v>
      </c>
      <c r="F133" s="70">
        <f>F134+F135+F136</f>
        <v>15748.5</v>
      </c>
      <c r="G133" s="70">
        <f>G134+G135+G136</f>
        <v>8987.7999999999993</v>
      </c>
      <c r="H133" s="70">
        <f t="shared" si="124"/>
        <v>57.070832142743747</v>
      </c>
      <c r="I133" s="63"/>
    </row>
    <row r="134" ht="39.75" customHeight="1">
      <c r="A134" s="149"/>
      <c r="B134" s="66" t="s">
        <v>311</v>
      </c>
      <c r="C134" s="68" t="s">
        <v>553</v>
      </c>
      <c r="D134" s="68" t="s">
        <v>312</v>
      </c>
      <c r="E134" s="70">
        <v>6506.5</v>
      </c>
      <c r="F134" s="70">
        <v>8736.8999999999996</v>
      </c>
      <c r="G134" s="70">
        <v>6515.5</v>
      </c>
      <c r="H134" s="70">
        <f t="shared" si="124"/>
        <v>74.574505831587871</v>
      </c>
      <c r="I134" s="63"/>
    </row>
    <row r="135" ht="43.5" customHeight="1">
      <c r="A135" s="149"/>
      <c r="B135" s="66" t="s">
        <v>542</v>
      </c>
      <c r="C135" s="68" t="s">
        <v>553</v>
      </c>
      <c r="D135" s="68" t="s">
        <v>543</v>
      </c>
      <c r="E135" s="70">
        <v>0</v>
      </c>
      <c r="F135" s="70">
        <v>6875.6000000000004</v>
      </c>
      <c r="G135" s="70">
        <v>2336.3000000000002</v>
      </c>
      <c r="H135" s="70">
        <f t="shared" si="124"/>
        <v>33.979579963930426</v>
      </c>
      <c r="I135" s="63"/>
    </row>
    <row r="136" ht="18" customHeight="1">
      <c r="A136" s="149"/>
      <c r="B136" s="66" t="s">
        <v>339</v>
      </c>
      <c r="C136" s="68" t="s">
        <v>553</v>
      </c>
      <c r="D136" s="68" t="s">
        <v>340</v>
      </c>
      <c r="E136" s="70">
        <v>136</v>
      </c>
      <c r="F136" s="70">
        <v>136</v>
      </c>
      <c r="G136" s="70">
        <v>136</v>
      </c>
      <c r="H136" s="70">
        <f t="shared" si="124"/>
        <v>100</v>
      </c>
      <c r="I136" s="63"/>
    </row>
    <row r="137" ht="27.75" customHeight="1">
      <c r="A137" s="149"/>
      <c r="B137" s="66" t="s">
        <v>554</v>
      </c>
      <c r="C137" s="68" t="s">
        <v>555</v>
      </c>
      <c r="D137" s="68"/>
      <c r="E137" s="70">
        <f t="shared" ref="E137:G138" si="129">E138</f>
        <v>251706</v>
      </c>
      <c r="F137" s="70">
        <f t="shared" si="129"/>
        <v>47797.099999999999</v>
      </c>
      <c r="G137" s="70">
        <f t="shared" si="129"/>
        <v>47796.199999999997</v>
      </c>
      <c r="H137" s="70">
        <f t="shared" si="124"/>
        <v>99.99811704057359</v>
      </c>
      <c r="I137" s="63"/>
    </row>
    <row r="138" ht="27.75" customHeight="1">
      <c r="A138" s="149"/>
      <c r="B138" s="66" t="s">
        <v>556</v>
      </c>
      <c r="C138" s="68" t="s">
        <v>557</v>
      </c>
      <c r="D138" s="68"/>
      <c r="E138" s="70">
        <f t="shared" si="129"/>
        <v>251706</v>
      </c>
      <c r="F138" s="70">
        <f t="shared" si="129"/>
        <v>47797.099999999999</v>
      </c>
      <c r="G138" s="70">
        <f t="shared" si="129"/>
        <v>47796.199999999997</v>
      </c>
      <c r="H138" s="70">
        <f t="shared" si="124"/>
        <v>99.99811704057359</v>
      </c>
      <c r="I138" s="63"/>
    </row>
    <row r="139" ht="43.5" customHeight="1">
      <c r="A139" s="149"/>
      <c r="B139" s="66" t="s">
        <v>558</v>
      </c>
      <c r="C139" s="68" t="s">
        <v>559</v>
      </c>
      <c r="D139" s="68"/>
      <c r="E139" s="70">
        <f>E140+E141</f>
        <v>251706</v>
      </c>
      <c r="F139" s="70">
        <f>F140+F141</f>
        <v>47797.099999999999</v>
      </c>
      <c r="G139" s="70">
        <f>G140+G141</f>
        <v>47796.199999999997</v>
      </c>
      <c r="H139" s="70">
        <f t="shared" si="124"/>
        <v>99.99811704057359</v>
      </c>
      <c r="I139" s="63"/>
    </row>
    <row r="140" ht="38.25" hidden="1">
      <c r="A140" s="149"/>
      <c r="B140" s="66" t="s">
        <v>454</v>
      </c>
      <c r="C140" s="68" t="s">
        <v>559</v>
      </c>
      <c r="D140" s="68" t="s">
        <v>312</v>
      </c>
      <c r="E140" s="70"/>
      <c r="F140" s="70"/>
      <c r="G140" s="70"/>
      <c r="H140" s="70" t="e">
        <f t="shared" si="124"/>
        <v>#DIV/0!</v>
      </c>
      <c r="I140" s="63"/>
    </row>
    <row r="141" ht="43.5" customHeight="1">
      <c r="A141" s="149"/>
      <c r="B141" s="66" t="s">
        <v>542</v>
      </c>
      <c r="C141" s="68" t="s">
        <v>559</v>
      </c>
      <c r="D141" s="68" t="s">
        <v>543</v>
      </c>
      <c r="E141" s="70">
        <v>251706</v>
      </c>
      <c r="F141" s="70">
        <v>47797.099999999999</v>
      </c>
      <c r="G141" s="70">
        <v>47796.199999999997</v>
      </c>
      <c r="H141" s="70">
        <f t="shared" si="124"/>
        <v>99.99811704057359</v>
      </c>
      <c r="I141" s="63"/>
    </row>
    <row r="142" ht="27" customHeight="1">
      <c r="A142" s="149"/>
      <c r="B142" s="66" t="s">
        <v>560</v>
      </c>
      <c r="C142" s="75" t="s">
        <v>561</v>
      </c>
      <c r="D142" s="68"/>
      <c r="E142" s="70">
        <f>SUM(E145)</f>
        <v>125945.39999999999</v>
      </c>
      <c r="F142" s="70">
        <f>SUM(F145)</f>
        <v>93829.600000000006</v>
      </c>
      <c r="G142" s="70">
        <f>SUM(G145)</f>
        <v>93829.600000000006</v>
      </c>
      <c r="H142" s="70">
        <f t="shared" si="124"/>
        <v>100</v>
      </c>
      <c r="I142" s="63"/>
    </row>
    <row r="143" ht="29.25" customHeight="1">
      <c r="A143" s="149"/>
      <c r="B143" s="66" t="s">
        <v>562</v>
      </c>
      <c r="C143" s="75" t="s">
        <v>563</v>
      </c>
      <c r="D143" s="68"/>
      <c r="E143" s="70">
        <f t="shared" ref="E143:G144" si="130">SUM(E144)</f>
        <v>125945.39999999999</v>
      </c>
      <c r="F143" s="70">
        <f t="shared" si="130"/>
        <v>93829.600000000006</v>
      </c>
      <c r="G143" s="70">
        <f t="shared" si="130"/>
        <v>93829.600000000006</v>
      </c>
      <c r="H143" s="70">
        <f t="shared" si="124"/>
        <v>100</v>
      </c>
      <c r="I143" s="63"/>
    </row>
    <row r="144" ht="51" customHeight="1">
      <c r="A144" s="149"/>
      <c r="B144" s="66" t="s">
        <v>839</v>
      </c>
      <c r="C144" s="75" t="s">
        <v>565</v>
      </c>
      <c r="D144" s="68"/>
      <c r="E144" s="70">
        <f t="shared" si="130"/>
        <v>125945.39999999999</v>
      </c>
      <c r="F144" s="70">
        <f t="shared" si="130"/>
        <v>93829.600000000006</v>
      </c>
      <c r="G144" s="70">
        <f t="shared" si="130"/>
        <v>93829.600000000006</v>
      </c>
      <c r="H144" s="70">
        <f t="shared" si="124"/>
        <v>100</v>
      </c>
      <c r="I144" s="63"/>
    </row>
    <row r="145" ht="39.75" customHeight="1">
      <c r="A145" s="149"/>
      <c r="B145" s="66" t="s">
        <v>542</v>
      </c>
      <c r="C145" s="75" t="s">
        <v>565</v>
      </c>
      <c r="D145" s="68" t="s">
        <v>543</v>
      </c>
      <c r="E145" s="70">
        <v>125945.39999999999</v>
      </c>
      <c r="F145" s="70">
        <v>93829.600000000006</v>
      </c>
      <c r="G145" s="70">
        <v>93829.600000000006</v>
      </c>
      <c r="H145" s="70">
        <f t="shared" si="124"/>
        <v>100</v>
      </c>
      <c r="I145" s="63"/>
    </row>
    <row r="146" ht="19.5" customHeight="1">
      <c r="A146" s="149"/>
      <c r="B146" s="22" t="s">
        <v>566</v>
      </c>
      <c r="C146" s="75" t="s">
        <v>567</v>
      </c>
      <c r="D146" s="68"/>
      <c r="E146" s="70">
        <f t="shared" ref="E146:G150" si="131">E147</f>
        <v>0</v>
      </c>
      <c r="F146" s="70">
        <f t="shared" si="131"/>
        <v>22074</v>
      </c>
      <c r="G146" s="70">
        <f t="shared" si="131"/>
        <v>22073.900000000001</v>
      </c>
      <c r="H146" s="70">
        <f t="shared" si="124"/>
        <v>99.999546978345563</v>
      </c>
      <c r="I146" s="63"/>
    </row>
    <row r="147" ht="39.75" customHeight="1">
      <c r="A147" s="149"/>
      <c r="B147" s="22" t="s">
        <v>568</v>
      </c>
      <c r="C147" s="75" t="s">
        <v>569</v>
      </c>
      <c r="D147" s="68"/>
      <c r="E147" s="70">
        <f t="shared" si="131"/>
        <v>0</v>
      </c>
      <c r="F147" s="70">
        <f t="shared" si="131"/>
        <v>22074</v>
      </c>
      <c r="G147" s="70">
        <f t="shared" si="131"/>
        <v>22073.900000000001</v>
      </c>
      <c r="H147" s="70">
        <f t="shared" si="124"/>
        <v>99.999546978345563</v>
      </c>
      <c r="I147" s="63"/>
    </row>
    <row r="148" ht="18" customHeight="1">
      <c r="A148" s="149"/>
      <c r="B148" s="22" t="s">
        <v>570</v>
      </c>
      <c r="C148" s="75" t="s">
        <v>571</v>
      </c>
      <c r="D148" s="68"/>
      <c r="E148" s="70">
        <f t="shared" si="131"/>
        <v>0</v>
      </c>
      <c r="F148" s="70">
        <f t="shared" si="131"/>
        <v>22074</v>
      </c>
      <c r="G148" s="70">
        <f t="shared" si="131"/>
        <v>22073.900000000001</v>
      </c>
      <c r="H148" s="70">
        <f t="shared" si="124"/>
        <v>99.999546978345563</v>
      </c>
      <c r="I148" s="63"/>
    </row>
    <row r="149" ht="39.75" customHeight="1">
      <c r="A149" s="149"/>
      <c r="B149" s="22" t="s">
        <v>454</v>
      </c>
      <c r="C149" s="75" t="s">
        <v>571</v>
      </c>
      <c r="D149" s="20" t="s">
        <v>312</v>
      </c>
      <c r="E149" s="70">
        <v>0</v>
      </c>
      <c r="F149" s="70">
        <v>22074</v>
      </c>
      <c r="G149" s="70">
        <v>22073.900000000001</v>
      </c>
      <c r="H149" s="70">
        <f t="shared" si="124"/>
        <v>99.999546978345563</v>
      </c>
      <c r="I149" s="63"/>
    </row>
    <row r="150" s="29" customFormat="1" ht="54.75" customHeight="1">
      <c r="A150" s="148" t="s">
        <v>505</v>
      </c>
      <c r="B150" s="60" t="s">
        <v>581</v>
      </c>
      <c r="C150" s="62" t="s">
        <v>582</v>
      </c>
      <c r="D150" s="152"/>
      <c r="E150" s="57">
        <f t="shared" si="131"/>
        <v>26990</v>
      </c>
      <c r="F150" s="57">
        <f>SUM(F151)</f>
        <v>74361.399999999994</v>
      </c>
      <c r="G150" s="57">
        <f>SUM(G151)</f>
        <v>67392.799999999988</v>
      </c>
      <c r="H150" s="57">
        <f t="shared" si="124"/>
        <v>90.628740179716885</v>
      </c>
      <c r="I150" s="72"/>
    </row>
    <row r="151" ht="18.75" customHeight="1">
      <c r="A151" s="148"/>
      <c r="B151" s="66" t="s">
        <v>583</v>
      </c>
      <c r="C151" s="68" t="s">
        <v>584</v>
      </c>
      <c r="D151" s="68"/>
      <c r="E151" s="70">
        <f>E152+E154+E160+E157</f>
        <v>26990</v>
      </c>
      <c r="F151" s="70">
        <f>F152+F154+F160+F157</f>
        <v>74361.399999999994</v>
      </c>
      <c r="G151" s="70">
        <f>G152+G154+G160+G157</f>
        <v>67392.799999999988</v>
      </c>
      <c r="H151" s="70">
        <f t="shared" si="124"/>
        <v>90.628740179716885</v>
      </c>
      <c r="I151" s="63"/>
    </row>
    <row r="152" ht="40.5" customHeight="1">
      <c r="A152" s="149"/>
      <c r="B152" s="66" t="s">
        <v>636</v>
      </c>
      <c r="C152" s="68" t="s">
        <v>637</v>
      </c>
      <c r="D152" s="68"/>
      <c r="E152" s="70">
        <f>SUM(E153)</f>
        <v>0</v>
      </c>
      <c r="F152" s="70">
        <f>SUM(F153)</f>
        <v>16351.200000000001</v>
      </c>
      <c r="G152" s="70">
        <f>SUM(G153)</f>
        <v>15091.200000000001</v>
      </c>
      <c r="H152" s="70">
        <f t="shared" si="124"/>
        <v>92.294143549097313</v>
      </c>
      <c r="I152" s="63"/>
    </row>
    <row r="153" ht="40.5" customHeight="1">
      <c r="A153" s="149"/>
      <c r="B153" s="66" t="s">
        <v>387</v>
      </c>
      <c r="C153" s="68" t="s">
        <v>637</v>
      </c>
      <c r="D153" s="68" t="s">
        <v>388</v>
      </c>
      <c r="E153" s="70">
        <v>0</v>
      </c>
      <c r="F153" s="70">
        <v>16351.200000000001</v>
      </c>
      <c r="G153" s="70">
        <v>15091.200000000001</v>
      </c>
      <c r="H153" s="70">
        <f t="shared" si="124"/>
        <v>92.294143549097313</v>
      </c>
      <c r="I153" s="63"/>
    </row>
    <row r="154" ht="31.5" customHeight="1">
      <c r="A154" s="148"/>
      <c r="B154" s="66" t="s">
        <v>585</v>
      </c>
      <c r="C154" s="68" t="s">
        <v>586</v>
      </c>
      <c r="D154" s="68"/>
      <c r="E154" s="70">
        <f t="shared" ref="E154:G155" si="132">SUM(E155)</f>
        <v>25990</v>
      </c>
      <c r="F154" s="70">
        <f>SUM(F155)</f>
        <v>48670.699999999997</v>
      </c>
      <c r="G154" s="70">
        <f t="shared" si="132"/>
        <v>45231.699999999997</v>
      </c>
      <c r="H154" s="70">
        <f t="shared" si="124"/>
        <v>92.934147238482296</v>
      </c>
      <c r="I154" s="63"/>
    </row>
    <row r="155" ht="29.25" customHeight="1">
      <c r="A155" s="148"/>
      <c r="B155" s="66" t="s">
        <v>587</v>
      </c>
      <c r="C155" s="68" t="s">
        <v>588</v>
      </c>
      <c r="D155" s="68"/>
      <c r="E155" s="70">
        <f t="shared" si="132"/>
        <v>25990</v>
      </c>
      <c r="F155" s="70">
        <f t="shared" si="132"/>
        <v>48670.699999999997</v>
      </c>
      <c r="G155" s="70">
        <f t="shared" si="132"/>
        <v>45231.699999999997</v>
      </c>
      <c r="H155" s="70">
        <f t="shared" si="124"/>
        <v>92.934147238482296</v>
      </c>
      <c r="I155" s="63"/>
    </row>
    <row r="156" ht="42" customHeight="1">
      <c r="A156" s="148"/>
      <c r="B156" s="66" t="s">
        <v>311</v>
      </c>
      <c r="C156" s="68" t="s">
        <v>588</v>
      </c>
      <c r="D156" s="68" t="s">
        <v>312</v>
      </c>
      <c r="E156" s="70">
        <v>25990</v>
      </c>
      <c r="F156" s="70">
        <v>48670.699999999997</v>
      </c>
      <c r="G156" s="70">
        <v>45231.699999999997</v>
      </c>
      <c r="H156" s="70">
        <f t="shared" si="124"/>
        <v>92.934147238482296</v>
      </c>
      <c r="I156" s="63"/>
    </row>
    <row r="157" ht="42" customHeight="1">
      <c r="A157" s="148"/>
      <c r="B157" s="66" t="s">
        <v>589</v>
      </c>
      <c r="C157" s="68" t="s">
        <v>590</v>
      </c>
      <c r="D157" s="68"/>
      <c r="E157" s="70">
        <f t="shared" ref="E157:G158" si="133">E158</f>
        <v>0</v>
      </c>
      <c r="F157" s="70">
        <f t="shared" si="133"/>
        <v>2828.5999999999999</v>
      </c>
      <c r="G157" s="70">
        <f t="shared" si="133"/>
        <v>565.70000000000005</v>
      </c>
      <c r="H157" s="70">
        <f t="shared" si="124"/>
        <v>19.999292936434987</v>
      </c>
      <c r="I157" s="63"/>
    </row>
    <row r="158" ht="27.75" customHeight="1">
      <c r="A158" s="148"/>
      <c r="B158" s="66" t="s">
        <v>591</v>
      </c>
      <c r="C158" s="68" t="s">
        <v>592</v>
      </c>
      <c r="D158" s="68"/>
      <c r="E158" s="70">
        <f t="shared" si="133"/>
        <v>0</v>
      </c>
      <c r="F158" s="70">
        <f t="shared" si="133"/>
        <v>2828.5999999999999</v>
      </c>
      <c r="G158" s="70">
        <f t="shared" si="133"/>
        <v>565.70000000000005</v>
      </c>
      <c r="H158" s="70">
        <f t="shared" si="124"/>
        <v>19.999292936434987</v>
      </c>
      <c r="I158" s="63"/>
    </row>
    <row r="159" ht="42" customHeight="1">
      <c r="A159" s="148"/>
      <c r="B159" s="66" t="s">
        <v>311</v>
      </c>
      <c r="C159" s="68" t="s">
        <v>592</v>
      </c>
      <c r="D159" s="68" t="s">
        <v>312</v>
      </c>
      <c r="E159" s="70">
        <v>0</v>
      </c>
      <c r="F159" s="70">
        <v>2828.5999999999999</v>
      </c>
      <c r="G159" s="70">
        <v>565.70000000000005</v>
      </c>
      <c r="H159" s="70">
        <f t="shared" si="124"/>
        <v>19.999292936434987</v>
      </c>
      <c r="I159" s="63"/>
    </row>
    <row r="160" ht="68.25" customHeight="1">
      <c r="A160" s="148"/>
      <c r="B160" s="66" t="s">
        <v>589</v>
      </c>
      <c r="C160" s="68" t="s">
        <v>594</v>
      </c>
      <c r="D160" s="68"/>
      <c r="E160" s="70">
        <f t="shared" ref="E160:G163" si="134">SUM(E161)</f>
        <v>1000</v>
      </c>
      <c r="F160" s="70">
        <f>SUM(F161)</f>
        <v>6510.8999999999996</v>
      </c>
      <c r="G160" s="70">
        <f>SUM(G161)</f>
        <v>6504.1999999999998</v>
      </c>
      <c r="H160" s="70">
        <f t="shared" si="124"/>
        <v>99.897095639619721</v>
      </c>
      <c r="I160" s="63"/>
    </row>
    <row r="161" ht="30" customHeight="1">
      <c r="A161" s="148"/>
      <c r="B161" s="66" t="s">
        <v>591</v>
      </c>
      <c r="C161" s="68" t="s">
        <v>595</v>
      </c>
      <c r="D161" s="68"/>
      <c r="E161" s="70">
        <f t="shared" si="134"/>
        <v>1000</v>
      </c>
      <c r="F161" s="70">
        <f t="shared" si="134"/>
        <v>6510.8999999999996</v>
      </c>
      <c r="G161" s="70">
        <f t="shared" si="134"/>
        <v>6504.1999999999998</v>
      </c>
      <c r="H161" s="70">
        <f t="shared" si="124"/>
        <v>99.897095639619721</v>
      </c>
      <c r="I161" s="63"/>
    </row>
    <row r="162" ht="37.5" customHeight="1">
      <c r="A162" s="148"/>
      <c r="B162" s="66" t="s">
        <v>311</v>
      </c>
      <c r="C162" s="68" t="s">
        <v>595</v>
      </c>
      <c r="D162" s="68" t="s">
        <v>312</v>
      </c>
      <c r="E162" s="70">
        <v>1000</v>
      </c>
      <c r="F162" s="70">
        <v>6510.8999999999996</v>
      </c>
      <c r="G162" s="70">
        <v>6504.1999999999998</v>
      </c>
      <c r="H162" s="70">
        <f t="shared" si="124"/>
        <v>99.897095639619721</v>
      </c>
      <c r="I162" s="63"/>
    </row>
    <row r="163" s="29" customFormat="1" ht="39.75" customHeight="1">
      <c r="A163" s="148" t="s">
        <v>352</v>
      </c>
      <c r="B163" s="60" t="s">
        <v>658</v>
      </c>
      <c r="C163" s="62" t="s">
        <v>659</v>
      </c>
      <c r="D163" s="62"/>
      <c r="E163" s="57">
        <f t="shared" si="134"/>
        <v>1715.2</v>
      </c>
      <c r="F163" s="57">
        <f>SUM(F164)</f>
        <v>1715.2</v>
      </c>
      <c r="G163" s="57">
        <f>SUM(G164)</f>
        <v>1715.2</v>
      </c>
      <c r="H163" s="57">
        <f t="shared" si="124"/>
        <v>100</v>
      </c>
      <c r="I163" s="72"/>
    </row>
    <row r="164" ht="25.5" customHeight="1">
      <c r="A164" s="149"/>
      <c r="B164" s="66" t="s">
        <v>840</v>
      </c>
      <c r="C164" s="68" t="s">
        <v>661</v>
      </c>
      <c r="D164" s="68"/>
      <c r="E164" s="70">
        <f>SUM(E167)</f>
        <v>1715.2</v>
      </c>
      <c r="F164" s="70">
        <f>SUM(F167)</f>
        <v>1715.2</v>
      </c>
      <c r="G164" s="70">
        <f>SUM(G167)</f>
        <v>1715.2</v>
      </c>
      <c r="H164" s="70">
        <f t="shared" si="124"/>
        <v>100</v>
      </c>
      <c r="I164" s="63"/>
    </row>
    <row r="165" ht="27.75" customHeight="1">
      <c r="A165" s="149"/>
      <c r="B165" s="66" t="s">
        <v>662</v>
      </c>
      <c r="C165" s="68" t="s">
        <v>663</v>
      </c>
      <c r="D165" s="68"/>
      <c r="E165" s="70">
        <f t="shared" ref="E165:G166" si="135">SUM(E166)</f>
        <v>1715.2</v>
      </c>
      <c r="F165" s="70">
        <f t="shared" si="135"/>
        <v>1715.2</v>
      </c>
      <c r="G165" s="70">
        <f t="shared" si="135"/>
        <v>1715.2</v>
      </c>
      <c r="H165" s="70">
        <f t="shared" si="124"/>
        <v>100</v>
      </c>
      <c r="I165" s="63"/>
    </row>
    <row r="166" ht="28.5" customHeight="1">
      <c r="A166" s="149"/>
      <c r="B166" s="66" t="s">
        <v>664</v>
      </c>
      <c r="C166" s="68" t="s">
        <v>665</v>
      </c>
      <c r="D166" s="68"/>
      <c r="E166" s="70">
        <f t="shared" si="135"/>
        <v>1715.2</v>
      </c>
      <c r="F166" s="70">
        <f t="shared" si="135"/>
        <v>1715.2</v>
      </c>
      <c r="G166" s="70">
        <f t="shared" si="135"/>
        <v>1715.2</v>
      </c>
      <c r="H166" s="70">
        <f t="shared" si="124"/>
        <v>100</v>
      </c>
      <c r="I166" s="63"/>
    </row>
    <row r="167" ht="40.5" customHeight="1">
      <c r="A167" s="149"/>
      <c r="B167" s="66" t="s">
        <v>311</v>
      </c>
      <c r="C167" s="68" t="s">
        <v>665</v>
      </c>
      <c r="D167" s="68" t="s">
        <v>312</v>
      </c>
      <c r="E167" s="70">
        <v>1715.2</v>
      </c>
      <c r="F167" s="70">
        <v>1715.2</v>
      </c>
      <c r="G167" s="70">
        <v>1715.2</v>
      </c>
      <c r="H167" s="70">
        <f t="shared" si="124"/>
        <v>100</v>
      </c>
      <c r="I167" s="63"/>
    </row>
    <row r="168" s="29" customFormat="1" ht="28.5" customHeight="1">
      <c r="A168" s="148" t="s">
        <v>447</v>
      </c>
      <c r="B168" s="60" t="s">
        <v>670</v>
      </c>
      <c r="C168" s="62" t="s">
        <v>671</v>
      </c>
      <c r="D168" s="62"/>
      <c r="E168" s="57">
        <f>E169+E179+E183</f>
        <v>74228.699999999997</v>
      </c>
      <c r="F168" s="57">
        <f>F169+F179+F183</f>
        <v>80412.600000000006</v>
      </c>
      <c r="G168" s="57">
        <f>G169+G179+G183</f>
        <v>80412.600000000006</v>
      </c>
      <c r="H168" s="57">
        <f t="shared" si="124"/>
        <v>100</v>
      </c>
      <c r="I168" s="72"/>
    </row>
    <row r="169" ht="38.25" customHeight="1">
      <c r="A169" s="149"/>
      <c r="B169" s="66" t="s">
        <v>672</v>
      </c>
      <c r="C169" s="68" t="s">
        <v>673</v>
      </c>
      <c r="D169" s="68"/>
      <c r="E169" s="70">
        <f>E170+E173+E176</f>
        <v>54274.900000000001</v>
      </c>
      <c r="F169" s="70">
        <f>F170+F173+F176</f>
        <v>58624.900000000001</v>
      </c>
      <c r="G169" s="70">
        <f>G170+G173+G176</f>
        <v>58624.900000000001</v>
      </c>
      <c r="H169" s="70">
        <f t="shared" si="124"/>
        <v>100</v>
      </c>
      <c r="I169" s="63"/>
    </row>
    <row r="170" ht="42" customHeight="1">
      <c r="A170" s="149"/>
      <c r="B170" s="66" t="s">
        <v>674</v>
      </c>
      <c r="C170" s="68" t="s">
        <v>675</v>
      </c>
      <c r="D170" s="68"/>
      <c r="E170" s="70">
        <f>SUM(E172)</f>
        <v>41093.699999999997</v>
      </c>
      <c r="F170" s="70">
        <f>SUM(F172)</f>
        <v>43096</v>
      </c>
      <c r="G170" s="70">
        <f>SUM(G172)</f>
        <v>43096</v>
      </c>
      <c r="H170" s="70">
        <f t="shared" si="124"/>
        <v>100</v>
      </c>
      <c r="I170" s="63"/>
    </row>
    <row r="171" ht="56.25" customHeight="1">
      <c r="A171" s="149"/>
      <c r="B171" s="66" t="s">
        <v>676</v>
      </c>
      <c r="C171" s="68" t="s">
        <v>677</v>
      </c>
      <c r="D171" s="68"/>
      <c r="E171" s="70">
        <f>SUM(E172)</f>
        <v>41093.699999999997</v>
      </c>
      <c r="F171" s="70">
        <f>SUM(F172)</f>
        <v>43096</v>
      </c>
      <c r="G171" s="70">
        <f>SUM(G172)</f>
        <v>43096</v>
      </c>
      <c r="H171" s="70">
        <f t="shared" si="124"/>
        <v>100</v>
      </c>
      <c r="I171" s="63"/>
    </row>
    <row r="172" ht="42.75" customHeight="1">
      <c r="A172" s="149"/>
      <c r="B172" s="66" t="s">
        <v>387</v>
      </c>
      <c r="C172" s="68" t="s">
        <v>677</v>
      </c>
      <c r="D172" s="68" t="s">
        <v>388</v>
      </c>
      <c r="E172" s="70">
        <v>41093.699999999997</v>
      </c>
      <c r="F172" s="70">
        <v>43096</v>
      </c>
      <c r="G172" s="70">
        <v>43096</v>
      </c>
      <c r="H172" s="70">
        <f t="shared" si="124"/>
        <v>100</v>
      </c>
      <c r="I172" s="63"/>
    </row>
    <row r="173" ht="40.5" customHeight="1">
      <c r="A173" s="149"/>
      <c r="B173" s="66" t="s">
        <v>680</v>
      </c>
      <c r="C173" s="68" t="s">
        <v>681</v>
      </c>
      <c r="D173" s="68"/>
      <c r="E173" s="70">
        <f t="shared" ref="E173:G181" si="136">SUM(E174)</f>
        <v>11025.799999999999</v>
      </c>
      <c r="F173" s="70">
        <f t="shared" si="136"/>
        <v>11874.299999999999</v>
      </c>
      <c r="G173" s="70">
        <f t="shared" si="136"/>
        <v>11874.299999999999</v>
      </c>
      <c r="H173" s="70">
        <f t="shared" ref="H173:H236" si="137">SUM(G173*100/F173)</f>
        <v>100</v>
      </c>
      <c r="I173" s="63"/>
    </row>
    <row r="174" ht="55.5" customHeight="1">
      <c r="A174" s="149"/>
      <c r="B174" s="66" t="s">
        <v>682</v>
      </c>
      <c r="C174" s="68" t="s">
        <v>683</v>
      </c>
      <c r="D174" s="68"/>
      <c r="E174" s="70">
        <f t="shared" si="136"/>
        <v>11025.799999999999</v>
      </c>
      <c r="F174" s="70">
        <f>SUM(F175)</f>
        <v>11874.299999999999</v>
      </c>
      <c r="G174" s="70">
        <f t="shared" si="136"/>
        <v>11874.299999999999</v>
      </c>
      <c r="H174" s="70">
        <f t="shared" si="137"/>
        <v>100</v>
      </c>
      <c r="I174" s="63"/>
    </row>
    <row r="175" ht="39" customHeight="1">
      <c r="A175" s="149"/>
      <c r="B175" s="66" t="s">
        <v>387</v>
      </c>
      <c r="C175" s="68" t="s">
        <v>683</v>
      </c>
      <c r="D175" s="68" t="s">
        <v>388</v>
      </c>
      <c r="E175" s="70">
        <v>11025.799999999999</v>
      </c>
      <c r="F175" s="70">
        <v>11874.299999999999</v>
      </c>
      <c r="G175" s="70">
        <v>11874.299999999999</v>
      </c>
      <c r="H175" s="70">
        <f t="shared" si="137"/>
        <v>100</v>
      </c>
      <c r="I175" s="63"/>
    </row>
    <row r="176" ht="28.5" customHeight="1">
      <c r="A176" s="149"/>
      <c r="B176" s="66" t="s">
        <v>684</v>
      </c>
      <c r="C176" s="68" t="s">
        <v>685</v>
      </c>
      <c r="D176" s="68"/>
      <c r="E176" s="70">
        <f t="shared" si="136"/>
        <v>2155.4000000000001</v>
      </c>
      <c r="F176" s="70">
        <f t="shared" si="136"/>
        <v>3654.5999999999999</v>
      </c>
      <c r="G176" s="70">
        <f t="shared" si="136"/>
        <v>3654.5999999999999</v>
      </c>
      <c r="H176" s="70">
        <f t="shared" si="137"/>
        <v>100</v>
      </c>
      <c r="I176" s="63"/>
    </row>
    <row r="177" ht="25.5" customHeight="1">
      <c r="A177" s="149"/>
      <c r="B177" s="66" t="s">
        <v>686</v>
      </c>
      <c r="C177" s="68" t="s">
        <v>687</v>
      </c>
      <c r="D177" s="68"/>
      <c r="E177" s="70">
        <f t="shared" si="136"/>
        <v>2155.4000000000001</v>
      </c>
      <c r="F177" s="70">
        <f t="shared" si="136"/>
        <v>3654.5999999999999</v>
      </c>
      <c r="G177" s="70">
        <f t="shared" si="136"/>
        <v>3654.5999999999999</v>
      </c>
      <c r="H177" s="70">
        <f t="shared" si="137"/>
        <v>100</v>
      </c>
      <c r="I177" s="63"/>
    </row>
    <row r="178" ht="39.75" customHeight="1">
      <c r="A178" s="148"/>
      <c r="B178" s="66" t="s">
        <v>311</v>
      </c>
      <c r="C178" s="68" t="s">
        <v>687</v>
      </c>
      <c r="D178" s="68" t="s">
        <v>312</v>
      </c>
      <c r="E178" s="70">
        <v>2155.4000000000001</v>
      </c>
      <c r="F178" s="70">
        <v>3654.5999999999999</v>
      </c>
      <c r="G178" s="70">
        <v>3654.5999999999999</v>
      </c>
      <c r="H178" s="70">
        <f t="shared" si="137"/>
        <v>100</v>
      </c>
      <c r="I178" s="72"/>
    </row>
    <row r="179" ht="26.25" customHeight="1">
      <c r="A179" s="149"/>
      <c r="B179" s="66" t="s">
        <v>688</v>
      </c>
      <c r="C179" s="68" t="s">
        <v>689</v>
      </c>
      <c r="D179" s="68"/>
      <c r="E179" s="70">
        <f t="shared" si="136"/>
        <v>19953.799999999999</v>
      </c>
      <c r="F179" s="70">
        <f t="shared" ref="F179:G181" si="138">SUM(F180)</f>
        <v>20847.700000000001</v>
      </c>
      <c r="G179" s="70">
        <f t="shared" si="138"/>
        <v>20847.700000000001</v>
      </c>
      <c r="H179" s="70">
        <f t="shared" si="137"/>
        <v>100</v>
      </c>
      <c r="I179" s="63"/>
    </row>
    <row r="180" ht="30" customHeight="1">
      <c r="A180" s="149"/>
      <c r="B180" s="66" t="s">
        <v>690</v>
      </c>
      <c r="C180" s="68" t="s">
        <v>691</v>
      </c>
      <c r="D180" s="68"/>
      <c r="E180" s="70">
        <f t="shared" si="136"/>
        <v>19953.799999999999</v>
      </c>
      <c r="F180" s="70">
        <f t="shared" si="138"/>
        <v>20847.700000000001</v>
      </c>
      <c r="G180" s="70">
        <f t="shared" si="138"/>
        <v>20847.700000000001</v>
      </c>
      <c r="H180" s="70">
        <f t="shared" si="137"/>
        <v>100</v>
      </c>
      <c r="I180" s="63"/>
    </row>
    <row r="181" ht="39.75" customHeight="1">
      <c r="A181" s="149"/>
      <c r="B181" s="66" t="s">
        <v>443</v>
      </c>
      <c r="C181" s="68" t="s">
        <v>692</v>
      </c>
      <c r="D181" s="68"/>
      <c r="E181" s="70">
        <f t="shared" si="136"/>
        <v>19953.799999999999</v>
      </c>
      <c r="F181" s="70">
        <f t="shared" si="138"/>
        <v>20847.700000000001</v>
      </c>
      <c r="G181" s="70">
        <f t="shared" si="138"/>
        <v>20847.700000000001</v>
      </c>
      <c r="H181" s="70">
        <f t="shared" si="137"/>
        <v>100</v>
      </c>
      <c r="I181" s="63"/>
    </row>
    <row r="182" ht="18" customHeight="1">
      <c r="A182" s="149"/>
      <c r="B182" s="66" t="s">
        <v>339</v>
      </c>
      <c r="C182" s="68" t="s">
        <v>692</v>
      </c>
      <c r="D182" s="68" t="s">
        <v>340</v>
      </c>
      <c r="E182" s="70">
        <v>19953.799999999999</v>
      </c>
      <c r="F182" s="70">
        <v>20847.700000000001</v>
      </c>
      <c r="G182" s="70">
        <v>20847.700000000001</v>
      </c>
      <c r="H182" s="70">
        <f t="shared" si="137"/>
        <v>100</v>
      </c>
      <c r="I182" s="63"/>
    </row>
    <row r="183" ht="30" customHeight="1">
      <c r="A183" s="149"/>
      <c r="B183" s="22" t="s">
        <v>693</v>
      </c>
      <c r="C183" s="68" t="s">
        <v>694</v>
      </c>
      <c r="D183" s="68"/>
      <c r="E183" s="70">
        <f t="shared" ref="E183:G184" si="139">E184</f>
        <v>0</v>
      </c>
      <c r="F183" s="70">
        <f t="shared" si="139"/>
        <v>940</v>
      </c>
      <c r="G183" s="70">
        <f t="shared" si="139"/>
        <v>940</v>
      </c>
      <c r="H183" s="70">
        <f t="shared" si="137"/>
        <v>100</v>
      </c>
      <c r="I183" s="63"/>
    </row>
    <row r="184" ht="64.5" customHeight="1">
      <c r="A184" s="149"/>
      <c r="B184" s="22" t="s">
        <v>695</v>
      </c>
      <c r="C184" s="68" t="s">
        <v>696</v>
      </c>
      <c r="D184" s="68"/>
      <c r="E184" s="70">
        <f t="shared" si="139"/>
        <v>0</v>
      </c>
      <c r="F184" s="70">
        <f t="shared" si="139"/>
        <v>940</v>
      </c>
      <c r="G184" s="70">
        <f t="shared" si="139"/>
        <v>940</v>
      </c>
      <c r="H184" s="70">
        <f t="shared" si="137"/>
        <v>100</v>
      </c>
      <c r="I184" s="63"/>
    </row>
    <row r="185" ht="39.75" customHeight="1">
      <c r="A185" s="149"/>
      <c r="B185" s="22" t="s">
        <v>454</v>
      </c>
      <c r="C185" s="68" t="s">
        <v>696</v>
      </c>
      <c r="D185" s="68" t="s">
        <v>312</v>
      </c>
      <c r="E185" s="70">
        <v>0</v>
      </c>
      <c r="F185" s="70">
        <v>940</v>
      </c>
      <c r="G185" s="70">
        <v>940</v>
      </c>
      <c r="H185" s="70">
        <f t="shared" si="137"/>
        <v>100</v>
      </c>
      <c r="I185" s="63"/>
    </row>
    <row r="186" s="29" customFormat="1" ht="54" customHeight="1">
      <c r="A186" s="148" t="s">
        <v>841</v>
      </c>
      <c r="B186" s="60" t="s">
        <v>711</v>
      </c>
      <c r="C186" s="62" t="s">
        <v>702</v>
      </c>
      <c r="D186" s="62"/>
      <c r="E186" s="57">
        <f>E187+E192</f>
        <v>2819.1999999999998</v>
      </c>
      <c r="F186" s="57">
        <f>F187+F192</f>
        <v>2918.4000000000001</v>
      </c>
      <c r="G186" s="57">
        <f>G187+G192</f>
        <v>2918.4000000000001</v>
      </c>
      <c r="H186" s="57">
        <f t="shared" si="137"/>
        <v>100</v>
      </c>
      <c r="I186" s="72"/>
    </row>
    <row r="187" s="29" customFormat="1" ht="54" customHeight="1">
      <c r="A187" s="148"/>
      <c r="B187" s="82" t="s">
        <v>701</v>
      </c>
      <c r="C187" s="83" t="s">
        <v>702</v>
      </c>
      <c r="D187" s="68"/>
      <c r="E187" s="70">
        <f t="shared" ref="E187:G190" si="140">E188</f>
        <v>1982.2</v>
      </c>
      <c r="F187" s="70">
        <f t="shared" si="140"/>
        <v>2420.4000000000001</v>
      </c>
      <c r="G187" s="70">
        <f t="shared" si="140"/>
        <v>2420.4000000000001</v>
      </c>
      <c r="H187" s="70">
        <f t="shared" si="137"/>
        <v>100</v>
      </c>
      <c r="I187" s="72"/>
    </row>
    <row r="188" s="29" customFormat="1" ht="40.5" customHeight="1">
      <c r="A188" s="148"/>
      <c r="B188" s="82" t="s">
        <v>703</v>
      </c>
      <c r="C188" s="83" t="s">
        <v>704</v>
      </c>
      <c r="D188" s="68"/>
      <c r="E188" s="70">
        <f t="shared" si="140"/>
        <v>1982.2</v>
      </c>
      <c r="F188" s="70">
        <f t="shared" si="140"/>
        <v>2420.4000000000001</v>
      </c>
      <c r="G188" s="70">
        <f t="shared" si="140"/>
        <v>2420.4000000000001</v>
      </c>
      <c r="H188" s="70">
        <f t="shared" si="137"/>
        <v>100</v>
      </c>
      <c r="I188" s="72"/>
    </row>
    <row r="189" s="29" customFormat="1" ht="27.75" customHeight="1">
      <c r="A189" s="148"/>
      <c r="B189" s="82" t="s">
        <v>705</v>
      </c>
      <c r="C189" s="83" t="s">
        <v>706</v>
      </c>
      <c r="D189" s="68"/>
      <c r="E189" s="70">
        <f t="shared" si="140"/>
        <v>1982.2</v>
      </c>
      <c r="F189" s="70">
        <f t="shared" si="140"/>
        <v>2420.4000000000001</v>
      </c>
      <c r="G189" s="70">
        <f t="shared" si="140"/>
        <v>2420.4000000000001</v>
      </c>
      <c r="H189" s="70">
        <f t="shared" si="137"/>
        <v>100</v>
      </c>
      <c r="I189" s="72"/>
    </row>
    <row r="190" s="29" customFormat="1" ht="54" customHeight="1">
      <c r="A190" s="148"/>
      <c r="B190" s="82" t="s">
        <v>707</v>
      </c>
      <c r="C190" s="83" t="s">
        <v>708</v>
      </c>
      <c r="D190" s="68"/>
      <c r="E190" s="70">
        <f t="shared" si="140"/>
        <v>1982.2</v>
      </c>
      <c r="F190" s="70">
        <f t="shared" si="140"/>
        <v>2420.4000000000001</v>
      </c>
      <c r="G190" s="70">
        <f t="shared" si="140"/>
        <v>2420.4000000000001</v>
      </c>
      <c r="H190" s="70">
        <f t="shared" si="137"/>
        <v>100</v>
      </c>
      <c r="I190" s="72"/>
    </row>
    <row r="191" s="29" customFormat="1" ht="28.5" customHeight="1">
      <c r="A191" s="148"/>
      <c r="B191" s="82" t="s">
        <v>322</v>
      </c>
      <c r="C191" s="83" t="s">
        <v>708</v>
      </c>
      <c r="D191" s="68" t="s">
        <v>323</v>
      </c>
      <c r="E191" s="70">
        <v>1982.2</v>
      </c>
      <c r="F191" s="70">
        <v>2420.4000000000001</v>
      </c>
      <c r="G191" s="70">
        <v>2420.4000000000001</v>
      </c>
      <c r="H191" s="70">
        <f t="shared" si="137"/>
        <v>100</v>
      </c>
      <c r="I191" s="72"/>
    </row>
    <row r="192" ht="28.5" customHeight="1">
      <c r="A192" s="149"/>
      <c r="B192" s="66" t="s">
        <v>712</v>
      </c>
      <c r="C192" s="68" t="s">
        <v>713</v>
      </c>
      <c r="D192" s="68"/>
      <c r="E192" s="70">
        <f>E193+E196</f>
        <v>837</v>
      </c>
      <c r="F192" s="70">
        <f>F193+F196</f>
        <v>498</v>
      </c>
      <c r="G192" s="70">
        <f>G193+G196</f>
        <v>498</v>
      </c>
      <c r="H192" s="70">
        <f t="shared" si="137"/>
        <v>100</v>
      </c>
      <c r="I192" s="63"/>
    </row>
    <row r="193" ht="25.5" customHeight="1">
      <c r="A193" s="149"/>
      <c r="B193" s="66" t="s">
        <v>714</v>
      </c>
      <c r="C193" s="68" t="s">
        <v>715</v>
      </c>
      <c r="D193" s="68"/>
      <c r="E193" s="70">
        <f>SUM(E195)</f>
        <v>400</v>
      </c>
      <c r="F193" s="70">
        <f>SUM(F195)</f>
        <v>130</v>
      </c>
      <c r="G193" s="70">
        <f>SUM(G195)</f>
        <v>130</v>
      </c>
      <c r="H193" s="70">
        <f t="shared" si="137"/>
        <v>100</v>
      </c>
      <c r="I193" s="63"/>
    </row>
    <row r="194" ht="25.5" customHeight="1">
      <c r="A194" s="149"/>
      <c r="B194" s="66" t="s">
        <v>716</v>
      </c>
      <c r="C194" s="68" t="s">
        <v>717</v>
      </c>
      <c r="D194" s="68"/>
      <c r="E194" s="70">
        <f>SUM(E195)</f>
        <v>400</v>
      </c>
      <c r="F194" s="70">
        <f>SUM(F195)</f>
        <v>130</v>
      </c>
      <c r="G194" s="70">
        <f>SUM(G195)</f>
        <v>130</v>
      </c>
      <c r="H194" s="70">
        <f t="shared" si="137"/>
        <v>100</v>
      </c>
      <c r="I194" s="63"/>
    </row>
    <row r="195" ht="26.25" customHeight="1">
      <c r="A195" s="149"/>
      <c r="B195" s="66" t="s">
        <v>322</v>
      </c>
      <c r="C195" s="68" t="s">
        <v>717</v>
      </c>
      <c r="D195" s="68" t="s">
        <v>323</v>
      </c>
      <c r="E195" s="70">
        <v>400</v>
      </c>
      <c r="F195" s="70">
        <v>130</v>
      </c>
      <c r="G195" s="70">
        <v>130</v>
      </c>
      <c r="H195" s="70">
        <f t="shared" si="137"/>
        <v>100</v>
      </c>
      <c r="I195" s="63"/>
    </row>
    <row r="196" ht="32.25" customHeight="1">
      <c r="A196" s="149"/>
      <c r="B196" s="66" t="s">
        <v>718</v>
      </c>
      <c r="C196" s="68" t="s">
        <v>719</v>
      </c>
      <c r="D196" s="68"/>
      <c r="E196" s="70">
        <f t="shared" ref="E196:G200" si="141">SUM(E197)</f>
        <v>437</v>
      </c>
      <c r="F196" s="70">
        <f t="shared" si="141"/>
        <v>368</v>
      </c>
      <c r="G196" s="70">
        <f t="shared" si="141"/>
        <v>368</v>
      </c>
      <c r="H196" s="70">
        <f t="shared" si="137"/>
        <v>100</v>
      </c>
      <c r="I196" s="63"/>
    </row>
    <row r="197" ht="42" customHeight="1">
      <c r="A197" s="149"/>
      <c r="B197" s="66" t="s">
        <v>720</v>
      </c>
      <c r="C197" s="68" t="s">
        <v>721</v>
      </c>
      <c r="D197" s="68"/>
      <c r="E197" s="70">
        <f t="shared" si="141"/>
        <v>437</v>
      </c>
      <c r="F197" s="70">
        <f t="shared" si="141"/>
        <v>368</v>
      </c>
      <c r="G197" s="70">
        <f t="shared" si="141"/>
        <v>368</v>
      </c>
      <c r="H197" s="70">
        <f t="shared" si="137"/>
        <v>100</v>
      </c>
      <c r="I197" s="63"/>
    </row>
    <row r="198" ht="25.5" customHeight="1">
      <c r="A198" s="149"/>
      <c r="B198" s="66" t="s">
        <v>322</v>
      </c>
      <c r="C198" s="68" t="s">
        <v>721</v>
      </c>
      <c r="D198" s="68" t="s">
        <v>323</v>
      </c>
      <c r="E198" s="70">
        <v>437</v>
      </c>
      <c r="F198" s="70">
        <v>368</v>
      </c>
      <c r="G198" s="70">
        <v>368</v>
      </c>
      <c r="H198" s="70">
        <f t="shared" si="137"/>
        <v>100</v>
      </c>
      <c r="I198" s="63"/>
    </row>
    <row r="199" s="29" customFormat="1" ht="51.75" customHeight="1">
      <c r="A199" s="148" t="s">
        <v>842</v>
      </c>
      <c r="B199" s="153" t="s">
        <v>724</v>
      </c>
      <c r="C199" s="154">
        <v>1200000000</v>
      </c>
      <c r="D199" s="62"/>
      <c r="E199" s="57">
        <f t="shared" si="141"/>
        <v>9341.5</v>
      </c>
      <c r="F199" s="57">
        <f>SUM(F200)</f>
        <v>15453.5</v>
      </c>
      <c r="G199" s="57">
        <f>SUM(G200)</f>
        <v>15211.9</v>
      </c>
      <c r="H199" s="57">
        <f t="shared" si="137"/>
        <v>98.4366001229495</v>
      </c>
      <c r="I199" s="72"/>
    </row>
    <row r="200" ht="40.5" customHeight="1">
      <c r="A200" s="149"/>
      <c r="B200" s="84" t="s">
        <v>725</v>
      </c>
      <c r="C200" s="85">
        <v>1210000000</v>
      </c>
      <c r="D200" s="68"/>
      <c r="E200" s="70">
        <f t="shared" si="141"/>
        <v>9341.5</v>
      </c>
      <c r="F200" s="70">
        <f t="shared" ref="F200:F201" si="142">SUM(F202)</f>
        <v>15453.5</v>
      </c>
      <c r="G200" s="70">
        <f t="shared" ref="G200:G201" si="143">SUM(G202)</f>
        <v>15211.9</v>
      </c>
      <c r="H200" s="70">
        <f t="shared" si="137"/>
        <v>98.4366001229495</v>
      </c>
      <c r="I200" s="63"/>
    </row>
    <row r="201" ht="51" customHeight="1">
      <c r="A201" s="149"/>
      <c r="B201" s="84" t="s">
        <v>726</v>
      </c>
      <c r="C201" s="85">
        <v>1210100000</v>
      </c>
      <c r="D201" s="68"/>
      <c r="E201" s="70">
        <f>SUM(E203)</f>
        <v>9341.5</v>
      </c>
      <c r="F201" s="70">
        <f t="shared" si="142"/>
        <v>15453.5</v>
      </c>
      <c r="G201" s="70">
        <f t="shared" si="143"/>
        <v>15211.9</v>
      </c>
      <c r="H201" s="70">
        <f t="shared" si="137"/>
        <v>98.4366001229495</v>
      </c>
      <c r="I201" s="63"/>
    </row>
    <row r="202" ht="78" customHeight="1">
      <c r="A202" s="149"/>
      <c r="B202" s="66" t="s">
        <v>727</v>
      </c>
      <c r="C202" s="71" t="s">
        <v>728</v>
      </c>
      <c r="D202" s="68"/>
      <c r="E202" s="70">
        <f>SUM(E203)</f>
        <v>9341.5</v>
      </c>
      <c r="F202" s="70">
        <f>SUM(F203)</f>
        <v>15453.5</v>
      </c>
      <c r="G202" s="70">
        <f>SUM(G203)</f>
        <v>15211.9</v>
      </c>
      <c r="H202" s="70">
        <f t="shared" si="137"/>
        <v>98.4366001229495</v>
      </c>
      <c r="I202" s="63"/>
    </row>
    <row r="203" ht="28.5" customHeight="1">
      <c r="A203" s="149"/>
      <c r="B203" s="66" t="s">
        <v>729</v>
      </c>
      <c r="C203" s="71" t="s">
        <v>728</v>
      </c>
      <c r="D203" s="68" t="s">
        <v>323</v>
      </c>
      <c r="E203" s="70">
        <v>9341.5</v>
      </c>
      <c r="F203" s="70">
        <v>15453.5</v>
      </c>
      <c r="G203" s="70">
        <v>15211.9</v>
      </c>
      <c r="H203" s="70">
        <f t="shared" si="137"/>
        <v>98.4366001229495</v>
      </c>
      <c r="I203" s="63"/>
    </row>
    <row r="204" s="29" customFormat="1" ht="40.5" customHeight="1">
      <c r="A204" s="148" t="s">
        <v>843</v>
      </c>
      <c r="B204" s="60" t="s">
        <v>734</v>
      </c>
      <c r="C204" s="62" t="s">
        <v>735</v>
      </c>
      <c r="D204" s="62"/>
      <c r="E204" s="57">
        <f>E205</f>
        <v>47590.199999999997</v>
      </c>
      <c r="F204" s="57">
        <f>F205</f>
        <v>67580</v>
      </c>
      <c r="G204" s="57">
        <f>G205</f>
        <v>59074.099999999999</v>
      </c>
      <c r="H204" s="57">
        <f t="shared" si="137"/>
        <v>87.413583900562301</v>
      </c>
      <c r="I204" s="72"/>
    </row>
    <row r="205" ht="33.75" customHeight="1">
      <c r="A205" s="149"/>
      <c r="B205" s="66" t="s">
        <v>736</v>
      </c>
      <c r="C205" s="68" t="s">
        <v>737</v>
      </c>
      <c r="D205" s="68"/>
      <c r="E205" s="70">
        <f>E206+E216+E211</f>
        <v>47590.199999999997</v>
      </c>
      <c r="F205" s="70">
        <f>F206+F216+F211</f>
        <v>67580</v>
      </c>
      <c r="G205" s="70">
        <f>G206+G216+G211</f>
        <v>59074.099999999999</v>
      </c>
      <c r="H205" s="70">
        <f t="shared" si="137"/>
        <v>87.413583900562301</v>
      </c>
      <c r="I205" s="63"/>
    </row>
    <row r="206" ht="78" customHeight="1">
      <c r="A206" s="149"/>
      <c r="B206" s="66" t="s">
        <v>738</v>
      </c>
      <c r="C206" s="68" t="s">
        <v>739</v>
      </c>
      <c r="D206" s="68"/>
      <c r="E206" s="70">
        <f>E207</f>
        <v>32132.5</v>
      </c>
      <c r="F206" s="70">
        <f>F207</f>
        <v>7158.8000000000002</v>
      </c>
      <c r="G206" s="70">
        <f>G207</f>
        <v>6456.9000000000005</v>
      </c>
      <c r="H206" s="70">
        <f t="shared" si="137"/>
        <v>90.195284125831137</v>
      </c>
      <c r="I206" s="63"/>
    </row>
    <row r="207" ht="26.25" customHeight="1">
      <c r="A207" s="149"/>
      <c r="B207" s="66" t="s">
        <v>740</v>
      </c>
      <c r="C207" s="68" t="s">
        <v>741</v>
      </c>
      <c r="D207" s="68"/>
      <c r="E207" s="70">
        <f>SUM(E208+E210+E209)</f>
        <v>32132.5</v>
      </c>
      <c r="F207" s="70">
        <f>SUM(F208+F210+F209)</f>
        <v>7158.8000000000002</v>
      </c>
      <c r="G207" s="70">
        <f>SUM(G208+G210+G209)</f>
        <v>6456.9000000000005</v>
      </c>
      <c r="H207" s="70">
        <f t="shared" si="137"/>
        <v>90.195284125831137</v>
      </c>
      <c r="I207" s="63"/>
    </row>
    <row r="208" ht="105.75" customHeight="1">
      <c r="A208" s="149"/>
      <c r="B208" s="66" t="s">
        <v>300</v>
      </c>
      <c r="C208" s="68" t="s">
        <v>741</v>
      </c>
      <c r="D208" s="68" t="s">
        <v>301</v>
      </c>
      <c r="E208" s="70">
        <v>1000</v>
      </c>
      <c r="F208" s="70">
        <v>1497.8</v>
      </c>
      <c r="G208" s="70">
        <v>1497.8</v>
      </c>
      <c r="H208" s="70">
        <f t="shared" si="137"/>
        <v>100</v>
      </c>
      <c r="I208" s="63"/>
    </row>
    <row r="209" ht="40.5" customHeight="1">
      <c r="A209" s="149"/>
      <c r="B209" s="66" t="s">
        <v>311</v>
      </c>
      <c r="C209" s="68" t="s">
        <v>741</v>
      </c>
      <c r="D209" s="68" t="s">
        <v>312</v>
      </c>
      <c r="E209" s="70">
        <v>30971.5</v>
      </c>
      <c r="F209" s="70">
        <v>5500</v>
      </c>
      <c r="G209" s="70">
        <v>4798.1000000000004</v>
      </c>
      <c r="H209" s="70">
        <v>0</v>
      </c>
      <c r="I209" s="63"/>
    </row>
    <row r="210" ht="16.5" customHeight="1">
      <c r="A210" s="149"/>
      <c r="B210" s="66" t="s">
        <v>324</v>
      </c>
      <c r="C210" s="68" t="s">
        <v>741</v>
      </c>
      <c r="D210" s="68" t="s">
        <v>325</v>
      </c>
      <c r="E210" s="70">
        <v>161</v>
      </c>
      <c r="F210" s="70">
        <v>161</v>
      </c>
      <c r="G210" s="70">
        <v>161</v>
      </c>
      <c r="H210" s="70">
        <v>0</v>
      </c>
      <c r="I210" s="63"/>
    </row>
    <row r="211" ht="76.5" customHeight="1">
      <c r="A211" s="149"/>
      <c r="B211" s="66" t="s">
        <v>742</v>
      </c>
      <c r="C211" s="75" t="s">
        <v>743</v>
      </c>
      <c r="D211" s="77"/>
      <c r="E211" s="70">
        <f>E212+E214</f>
        <v>0</v>
      </c>
      <c r="F211" s="70">
        <f>F212+F214</f>
        <v>41943.699999999997</v>
      </c>
      <c r="G211" s="70">
        <f>G212+G214</f>
        <v>34139.699999999997</v>
      </c>
      <c r="H211" s="70">
        <v>0</v>
      </c>
      <c r="I211" s="63"/>
    </row>
    <row r="212" ht="66" customHeight="1">
      <c r="A212" s="149"/>
      <c r="B212" s="66" t="s">
        <v>744</v>
      </c>
      <c r="C212" s="67">
        <v>1310260340</v>
      </c>
      <c r="D212" s="77"/>
      <c r="E212" s="70">
        <f>E213</f>
        <v>0</v>
      </c>
      <c r="F212" s="70">
        <f>F213</f>
        <v>37843.699999999997</v>
      </c>
      <c r="G212" s="70">
        <f>G213</f>
        <v>31764.799999999999</v>
      </c>
      <c r="H212" s="70">
        <v>0</v>
      </c>
      <c r="I212" s="63"/>
    </row>
    <row r="213" ht="39" customHeight="1">
      <c r="A213" s="149"/>
      <c r="B213" s="66" t="s">
        <v>454</v>
      </c>
      <c r="C213" s="67">
        <v>1310260340</v>
      </c>
      <c r="D213" s="77" t="s">
        <v>312</v>
      </c>
      <c r="E213" s="70">
        <v>0</v>
      </c>
      <c r="F213" s="70">
        <v>37843.699999999997</v>
      </c>
      <c r="G213" s="70">
        <v>31764.799999999999</v>
      </c>
      <c r="H213" s="70">
        <v>0</v>
      </c>
      <c r="I213" s="63"/>
    </row>
    <row r="214" ht="53.25" customHeight="1">
      <c r="A214" s="149"/>
      <c r="B214" s="22" t="s">
        <v>745</v>
      </c>
      <c r="C214" s="67">
        <v>1310260600</v>
      </c>
      <c r="D214" s="77"/>
      <c r="E214" s="70">
        <f>E215</f>
        <v>0</v>
      </c>
      <c r="F214" s="70">
        <f>F215</f>
        <v>4100</v>
      </c>
      <c r="G214" s="70">
        <f>G215</f>
        <v>2374.9000000000001</v>
      </c>
      <c r="H214" s="70">
        <v>0</v>
      </c>
      <c r="I214" s="63"/>
    </row>
    <row r="215" ht="39" customHeight="1">
      <c r="A215" s="149"/>
      <c r="B215" s="22" t="s">
        <v>454</v>
      </c>
      <c r="C215" s="67">
        <v>1310260600</v>
      </c>
      <c r="D215" s="77" t="s">
        <v>312</v>
      </c>
      <c r="E215" s="70">
        <v>0</v>
      </c>
      <c r="F215" s="70">
        <v>4100</v>
      </c>
      <c r="G215" s="70">
        <v>2374.9000000000001</v>
      </c>
      <c r="H215" s="70">
        <v>0</v>
      </c>
      <c r="I215" s="63"/>
    </row>
    <row r="216" ht="58.5" customHeight="1">
      <c r="A216" s="149"/>
      <c r="B216" s="66" t="s">
        <v>746</v>
      </c>
      <c r="C216" s="68" t="s">
        <v>747</v>
      </c>
      <c r="D216" s="68"/>
      <c r="E216" s="70">
        <f t="shared" ref="E216:G220" si="144">SUM(E217)</f>
        <v>15457.700000000001</v>
      </c>
      <c r="F216" s="70">
        <f t="shared" si="144"/>
        <v>18477.5</v>
      </c>
      <c r="G216" s="70">
        <f t="shared" si="144"/>
        <v>18477.5</v>
      </c>
      <c r="H216" s="70">
        <f t="shared" si="137"/>
        <v>100</v>
      </c>
      <c r="I216" s="63"/>
    </row>
    <row r="217" ht="39.75" customHeight="1">
      <c r="A217" s="149"/>
      <c r="B217" s="66" t="s">
        <v>443</v>
      </c>
      <c r="C217" s="68" t="s">
        <v>748</v>
      </c>
      <c r="D217" s="68"/>
      <c r="E217" s="70">
        <f t="shared" si="144"/>
        <v>15457.700000000001</v>
      </c>
      <c r="F217" s="70">
        <f t="shared" si="144"/>
        <v>18477.5</v>
      </c>
      <c r="G217" s="70">
        <f t="shared" si="144"/>
        <v>18477.5</v>
      </c>
      <c r="H217" s="70">
        <f t="shared" si="137"/>
        <v>100</v>
      </c>
      <c r="I217" s="63"/>
    </row>
    <row r="218" ht="41.25" customHeight="1">
      <c r="A218" s="149"/>
      <c r="B218" s="66" t="s">
        <v>387</v>
      </c>
      <c r="C218" s="68" t="s">
        <v>748</v>
      </c>
      <c r="D218" s="68" t="s">
        <v>388</v>
      </c>
      <c r="E218" s="70">
        <v>15457.700000000001</v>
      </c>
      <c r="F218" s="70">
        <v>18477.5</v>
      </c>
      <c r="G218" s="70">
        <v>18477.5</v>
      </c>
      <c r="H218" s="70">
        <f t="shared" si="137"/>
        <v>100</v>
      </c>
      <c r="I218" s="63"/>
    </row>
    <row r="219" s="29" customFormat="1" ht="81.75" customHeight="1">
      <c r="A219" s="148" t="s">
        <v>844</v>
      </c>
      <c r="B219" s="60" t="s">
        <v>598</v>
      </c>
      <c r="C219" s="62" t="s">
        <v>599</v>
      </c>
      <c r="D219" s="62"/>
      <c r="E219" s="57">
        <f t="shared" si="144"/>
        <v>72479.699999999997</v>
      </c>
      <c r="F219" s="57">
        <f t="shared" si="144"/>
        <v>151560.79999999999</v>
      </c>
      <c r="G219" s="57">
        <f t="shared" si="144"/>
        <v>151560.79999999999</v>
      </c>
      <c r="H219" s="57">
        <f t="shared" si="137"/>
        <v>100</v>
      </c>
      <c r="I219" s="72"/>
    </row>
    <row r="220" ht="27" customHeight="1">
      <c r="A220" s="148"/>
      <c r="B220" s="73" t="s">
        <v>600</v>
      </c>
      <c r="C220" s="68" t="s">
        <v>601</v>
      </c>
      <c r="D220" s="68"/>
      <c r="E220" s="70">
        <f t="shared" si="144"/>
        <v>72479.699999999997</v>
      </c>
      <c r="F220" s="70">
        <f t="shared" si="144"/>
        <v>151560.79999999999</v>
      </c>
      <c r="G220" s="70">
        <f t="shared" si="144"/>
        <v>151560.79999999999</v>
      </c>
      <c r="H220" s="70">
        <f t="shared" si="137"/>
        <v>100</v>
      </c>
      <c r="I220" s="63"/>
    </row>
    <row r="221" ht="39.75" customHeight="1">
      <c r="A221" s="148"/>
      <c r="B221" s="66" t="s">
        <v>602</v>
      </c>
      <c r="C221" s="75" t="s">
        <v>603</v>
      </c>
      <c r="D221" s="77"/>
      <c r="E221" s="70">
        <f>SUM(E224+E222)</f>
        <v>72479.699999999997</v>
      </c>
      <c r="F221" s="70">
        <f>SUM(F224+F222)</f>
        <v>151560.79999999999</v>
      </c>
      <c r="G221" s="70">
        <f>SUM(G224+G222)</f>
        <v>151560.79999999999</v>
      </c>
      <c r="H221" s="70">
        <f t="shared" si="137"/>
        <v>100</v>
      </c>
      <c r="I221" s="63"/>
    </row>
    <row r="222" ht="80.25" customHeight="1">
      <c r="A222" s="148"/>
      <c r="B222" s="22" t="s">
        <v>639</v>
      </c>
      <c r="C222" s="68" t="s">
        <v>640</v>
      </c>
      <c r="D222" s="68"/>
      <c r="E222" s="70">
        <f>E223</f>
        <v>0</v>
      </c>
      <c r="F222" s="70">
        <f>F223</f>
        <v>95944</v>
      </c>
      <c r="G222" s="70">
        <f>G223</f>
        <v>95944</v>
      </c>
      <c r="H222" s="70">
        <f t="shared" si="137"/>
        <v>100</v>
      </c>
      <c r="I222" s="63"/>
    </row>
    <row r="223" ht="51.75" customHeight="1">
      <c r="A223" s="148"/>
      <c r="B223" s="22" t="s">
        <v>641</v>
      </c>
      <c r="C223" s="68" t="s">
        <v>640</v>
      </c>
      <c r="D223" s="68" t="s">
        <v>388</v>
      </c>
      <c r="E223" s="70">
        <v>0</v>
      </c>
      <c r="F223" s="70">
        <v>95944</v>
      </c>
      <c r="G223" s="70">
        <v>95944</v>
      </c>
      <c r="H223" s="70">
        <f t="shared" si="137"/>
        <v>100</v>
      </c>
      <c r="I223" s="63"/>
    </row>
    <row r="224" ht="39.75" customHeight="1">
      <c r="A224" s="148"/>
      <c r="B224" s="66" t="s">
        <v>610</v>
      </c>
      <c r="C224" s="75" t="s">
        <v>611</v>
      </c>
      <c r="D224" s="77"/>
      <c r="E224" s="70">
        <f>SUM(E225)</f>
        <v>72479.699999999997</v>
      </c>
      <c r="F224" s="70">
        <f>SUM(F225)</f>
        <v>55616.800000000003</v>
      </c>
      <c r="G224" s="70">
        <f>SUM(G225)</f>
        <v>55616.800000000003</v>
      </c>
      <c r="H224" s="70">
        <f t="shared" si="137"/>
        <v>100</v>
      </c>
      <c r="I224" s="63"/>
    </row>
    <row r="225" ht="39.75" customHeight="1">
      <c r="A225" s="148"/>
      <c r="B225" s="66" t="s">
        <v>311</v>
      </c>
      <c r="C225" s="68" t="s">
        <v>611</v>
      </c>
      <c r="D225" s="68" t="s">
        <v>312</v>
      </c>
      <c r="E225" s="70">
        <v>72479.699999999997</v>
      </c>
      <c r="F225" s="70">
        <v>55616.800000000003</v>
      </c>
      <c r="G225" s="70">
        <v>55616.800000000003</v>
      </c>
      <c r="H225" s="70">
        <f t="shared" si="137"/>
        <v>100</v>
      </c>
      <c r="I225" s="63"/>
    </row>
    <row r="226" s="29" customFormat="1" ht="30.75" customHeight="1">
      <c r="A226" s="148" t="s">
        <v>845</v>
      </c>
      <c r="B226" s="60" t="s">
        <v>467</v>
      </c>
      <c r="C226" s="62" t="s">
        <v>468</v>
      </c>
      <c r="D226" s="62"/>
      <c r="E226" s="57">
        <f>SUM(E227)</f>
        <v>20</v>
      </c>
      <c r="F226" s="57">
        <f>SUM(F227)</f>
        <v>0</v>
      </c>
      <c r="G226" s="57">
        <f>SUM(G227)</f>
        <v>0</v>
      </c>
      <c r="H226" s="57">
        <v>0</v>
      </c>
      <c r="I226" s="155"/>
    </row>
    <row r="227" ht="52.5" customHeight="1">
      <c r="A227" s="149"/>
      <c r="B227" s="66" t="s">
        <v>469</v>
      </c>
      <c r="C227" s="68" t="s">
        <v>470</v>
      </c>
      <c r="D227" s="68"/>
      <c r="E227" s="70">
        <f t="shared" ref="E227:G228" si="145">SUM(E229)</f>
        <v>20</v>
      </c>
      <c r="F227" s="70">
        <f t="shared" si="145"/>
        <v>0</v>
      </c>
      <c r="G227" s="70">
        <f t="shared" si="145"/>
        <v>0</v>
      </c>
      <c r="H227" s="70">
        <v>0</v>
      </c>
      <c r="I227" s="63"/>
    </row>
    <row r="228" ht="144" customHeight="1">
      <c r="A228" s="149"/>
      <c r="B228" s="66" t="s">
        <v>846</v>
      </c>
      <c r="C228" s="68" t="s">
        <v>472</v>
      </c>
      <c r="D228" s="68"/>
      <c r="E228" s="70">
        <f t="shared" si="145"/>
        <v>20</v>
      </c>
      <c r="F228" s="70">
        <f t="shared" si="145"/>
        <v>0</v>
      </c>
      <c r="G228" s="70">
        <f t="shared" si="145"/>
        <v>0</v>
      </c>
      <c r="H228" s="70">
        <v>0</v>
      </c>
      <c r="I228" s="63"/>
    </row>
    <row r="229" ht="28.5" customHeight="1">
      <c r="A229" s="149"/>
      <c r="B229" s="66" t="s">
        <v>473</v>
      </c>
      <c r="C229" s="68" t="s">
        <v>474</v>
      </c>
      <c r="D229" s="68"/>
      <c r="E229" s="70">
        <f>SUM(E230)</f>
        <v>20</v>
      </c>
      <c r="F229" s="70">
        <f>SUM(F230)</f>
        <v>0</v>
      </c>
      <c r="G229" s="70">
        <f>SUM(G230)</f>
        <v>0</v>
      </c>
      <c r="H229" s="70">
        <v>0</v>
      </c>
      <c r="I229" s="63"/>
    </row>
    <row r="230" ht="41.25" customHeight="1">
      <c r="A230" s="149"/>
      <c r="B230" s="66" t="s">
        <v>311</v>
      </c>
      <c r="C230" s="68" t="s">
        <v>474</v>
      </c>
      <c r="D230" s="68" t="s">
        <v>312</v>
      </c>
      <c r="E230" s="70">
        <v>20</v>
      </c>
      <c r="F230" s="70">
        <v>0</v>
      </c>
      <c r="G230" s="70">
        <v>0</v>
      </c>
      <c r="H230" s="70">
        <v>0</v>
      </c>
      <c r="I230" s="63"/>
    </row>
    <row r="231" s="29" customFormat="1" ht="53.25" customHeight="1">
      <c r="A231" s="148" t="s">
        <v>847</v>
      </c>
      <c r="B231" s="60" t="s">
        <v>848</v>
      </c>
      <c r="C231" s="62" t="s">
        <v>382</v>
      </c>
      <c r="D231" s="62"/>
      <c r="E231" s="57">
        <f t="shared" ref="E231:G237" si="146">SUM(E232)</f>
        <v>520</v>
      </c>
      <c r="F231" s="57">
        <f t="shared" si="146"/>
        <v>520</v>
      </c>
      <c r="G231" s="57">
        <f t="shared" si="146"/>
        <v>520</v>
      </c>
      <c r="H231" s="57">
        <f t="shared" si="137"/>
        <v>100</v>
      </c>
      <c r="I231" s="72"/>
    </row>
    <row r="232" ht="51.75" customHeight="1">
      <c r="A232" s="148"/>
      <c r="B232" s="66" t="s">
        <v>849</v>
      </c>
      <c r="C232" s="68" t="s">
        <v>850</v>
      </c>
      <c r="D232" s="68"/>
      <c r="E232" s="70">
        <f t="shared" si="146"/>
        <v>520</v>
      </c>
      <c r="F232" s="70">
        <f t="shared" si="146"/>
        <v>520</v>
      </c>
      <c r="G232" s="70">
        <f t="shared" si="146"/>
        <v>520</v>
      </c>
      <c r="H232" s="70">
        <f t="shared" si="137"/>
        <v>100</v>
      </c>
      <c r="I232" s="63"/>
    </row>
    <row r="233" ht="65.25" customHeight="1">
      <c r="A233" s="148"/>
      <c r="B233" s="66" t="s">
        <v>851</v>
      </c>
      <c r="C233" s="68" t="s">
        <v>386</v>
      </c>
      <c r="D233" s="68"/>
      <c r="E233" s="70">
        <f t="shared" si="146"/>
        <v>520</v>
      </c>
      <c r="F233" s="70">
        <f t="shared" si="146"/>
        <v>520</v>
      </c>
      <c r="G233" s="70">
        <f t="shared" si="146"/>
        <v>520</v>
      </c>
      <c r="H233" s="70">
        <f t="shared" si="137"/>
        <v>100</v>
      </c>
      <c r="I233" s="63"/>
    </row>
    <row r="234" ht="42.75" customHeight="1">
      <c r="A234" s="148"/>
      <c r="B234" s="66" t="s">
        <v>387</v>
      </c>
      <c r="C234" s="68" t="s">
        <v>386</v>
      </c>
      <c r="D234" s="68" t="s">
        <v>388</v>
      </c>
      <c r="E234" s="70">
        <v>520</v>
      </c>
      <c r="F234" s="70">
        <v>520</v>
      </c>
      <c r="G234" s="70">
        <v>520</v>
      </c>
      <c r="H234" s="70">
        <f t="shared" si="137"/>
        <v>100</v>
      </c>
      <c r="I234" s="63"/>
    </row>
    <row r="235" s="29" customFormat="1" ht="28.5" customHeight="1">
      <c r="A235" s="148" t="s">
        <v>852</v>
      </c>
      <c r="B235" s="60" t="s">
        <v>479</v>
      </c>
      <c r="C235" s="62" t="s">
        <v>480</v>
      </c>
      <c r="D235" s="62"/>
      <c r="E235" s="57">
        <f t="shared" si="146"/>
        <v>200</v>
      </c>
      <c r="F235" s="57">
        <f>SUM(F236)</f>
        <v>139</v>
      </c>
      <c r="G235" s="57">
        <f>SUM(G236)</f>
        <v>139</v>
      </c>
      <c r="H235" s="57">
        <f t="shared" si="137"/>
        <v>100</v>
      </c>
      <c r="I235" s="72"/>
    </row>
    <row r="236" ht="27" customHeight="1">
      <c r="A236" s="149"/>
      <c r="B236" s="66" t="s">
        <v>481</v>
      </c>
      <c r="C236" s="68" t="s">
        <v>482</v>
      </c>
      <c r="D236" s="68"/>
      <c r="E236" s="70">
        <f t="shared" si="146"/>
        <v>200</v>
      </c>
      <c r="F236" s="70">
        <f t="shared" si="146"/>
        <v>139</v>
      </c>
      <c r="G236" s="70">
        <f t="shared" si="146"/>
        <v>139</v>
      </c>
      <c r="H236" s="70">
        <f t="shared" si="137"/>
        <v>100</v>
      </c>
      <c r="I236" s="63"/>
    </row>
    <row r="237" ht="39" customHeight="1">
      <c r="A237" s="149"/>
      <c r="B237" s="66" t="s">
        <v>853</v>
      </c>
      <c r="C237" s="68" t="s">
        <v>484</v>
      </c>
      <c r="D237" s="68"/>
      <c r="E237" s="70">
        <f t="shared" si="146"/>
        <v>200</v>
      </c>
      <c r="F237" s="70">
        <f t="shared" si="146"/>
        <v>139</v>
      </c>
      <c r="G237" s="70">
        <f t="shared" si="146"/>
        <v>139</v>
      </c>
      <c r="H237" s="70">
        <f t="shared" ref="H237:H278" si="147">SUM(G237*100/F237)</f>
        <v>100</v>
      </c>
      <c r="I237" s="63"/>
    </row>
    <row r="238" ht="38.25">
      <c r="A238" s="149"/>
      <c r="B238" s="66" t="s">
        <v>311</v>
      </c>
      <c r="C238" s="68" t="s">
        <v>484</v>
      </c>
      <c r="D238" s="68" t="s">
        <v>312</v>
      </c>
      <c r="E238" s="70">
        <v>200</v>
      </c>
      <c r="F238" s="70">
        <v>139</v>
      </c>
      <c r="G238" s="70">
        <v>139</v>
      </c>
      <c r="H238" s="70">
        <f t="shared" si="147"/>
        <v>100</v>
      </c>
      <c r="I238" s="63"/>
      <c r="J238" s="25"/>
      <c r="K238" s="25"/>
    </row>
    <row r="239" s="29" customFormat="1" ht="51" customHeight="1">
      <c r="A239" s="148" t="s">
        <v>852</v>
      </c>
      <c r="B239" s="60" t="s">
        <v>536</v>
      </c>
      <c r="C239" s="62" t="s">
        <v>537</v>
      </c>
      <c r="D239" s="62"/>
      <c r="E239" s="57">
        <f>SUM(E241)</f>
        <v>130</v>
      </c>
      <c r="F239" s="57">
        <f t="shared" ref="F239:G241" si="148">SUM(F240)</f>
        <v>130</v>
      </c>
      <c r="G239" s="57">
        <f t="shared" si="148"/>
        <v>0</v>
      </c>
      <c r="H239" s="70">
        <f t="shared" si="147"/>
        <v>0</v>
      </c>
      <c r="I239" s="72"/>
    </row>
    <row r="240" ht="39.75" customHeight="1">
      <c r="A240" s="148"/>
      <c r="B240" s="66" t="s">
        <v>538</v>
      </c>
      <c r="C240" s="68" t="s">
        <v>539</v>
      </c>
      <c r="D240" s="68"/>
      <c r="E240" s="70">
        <f t="shared" ref="E240:G252" si="149">SUM(E241)</f>
        <v>130</v>
      </c>
      <c r="F240" s="70">
        <f t="shared" si="148"/>
        <v>130</v>
      </c>
      <c r="G240" s="70">
        <f t="shared" si="148"/>
        <v>0</v>
      </c>
      <c r="H240" s="70">
        <f t="shared" si="147"/>
        <v>0</v>
      </c>
      <c r="I240" s="63"/>
    </row>
    <row r="241" ht="53.25" customHeight="1">
      <c r="A241" s="148"/>
      <c r="B241" s="66" t="s">
        <v>540</v>
      </c>
      <c r="C241" s="68" t="s">
        <v>541</v>
      </c>
      <c r="D241" s="68"/>
      <c r="E241" s="70">
        <f t="shared" si="149"/>
        <v>130</v>
      </c>
      <c r="F241" s="70">
        <f t="shared" si="148"/>
        <v>130</v>
      </c>
      <c r="G241" s="70">
        <f t="shared" si="148"/>
        <v>0</v>
      </c>
      <c r="H241" s="70">
        <f t="shared" si="147"/>
        <v>0</v>
      </c>
      <c r="I241" s="63"/>
    </row>
    <row r="242" ht="38.25">
      <c r="A242" s="148"/>
      <c r="B242" s="66" t="s">
        <v>542</v>
      </c>
      <c r="C242" s="68" t="s">
        <v>541</v>
      </c>
      <c r="D242" s="68" t="s">
        <v>543</v>
      </c>
      <c r="E242" s="70">
        <v>130</v>
      </c>
      <c r="F242" s="70">
        <v>130</v>
      </c>
      <c r="G242" s="70">
        <v>0</v>
      </c>
      <c r="H242" s="70">
        <f t="shared" si="147"/>
        <v>0</v>
      </c>
      <c r="I242" s="63"/>
    </row>
    <row r="243" s="29" customFormat="1" ht="102" customHeight="1">
      <c r="A243" s="148" t="s">
        <v>854</v>
      </c>
      <c r="B243" s="60" t="s">
        <v>612</v>
      </c>
      <c r="C243" s="74" t="s">
        <v>613</v>
      </c>
      <c r="D243" s="76"/>
      <c r="E243" s="57">
        <f t="shared" si="149"/>
        <v>15</v>
      </c>
      <c r="F243" s="57">
        <f t="shared" si="149"/>
        <v>15</v>
      </c>
      <c r="G243" s="57">
        <f t="shared" si="149"/>
        <v>0</v>
      </c>
      <c r="H243" s="70">
        <f t="shared" si="147"/>
        <v>0</v>
      </c>
      <c r="I243" s="72"/>
    </row>
    <row r="244" ht="40.5" customHeight="1">
      <c r="A244" s="148"/>
      <c r="B244" s="66" t="s">
        <v>614</v>
      </c>
      <c r="C244" s="75" t="s">
        <v>615</v>
      </c>
      <c r="D244" s="77"/>
      <c r="E244" s="70">
        <f t="shared" si="149"/>
        <v>15</v>
      </c>
      <c r="F244" s="70">
        <f t="shared" si="149"/>
        <v>15</v>
      </c>
      <c r="G244" s="70">
        <f t="shared" si="149"/>
        <v>0</v>
      </c>
      <c r="H244" s="70">
        <f t="shared" si="147"/>
        <v>0</v>
      </c>
      <c r="I244" s="63"/>
    </row>
    <row r="245" ht="76.5" customHeight="1">
      <c r="A245" s="148"/>
      <c r="B245" s="66" t="s">
        <v>616</v>
      </c>
      <c r="C245" s="75" t="s">
        <v>617</v>
      </c>
      <c r="D245" s="77"/>
      <c r="E245" s="70">
        <f t="shared" si="149"/>
        <v>15</v>
      </c>
      <c r="F245" s="70">
        <f t="shared" si="149"/>
        <v>15</v>
      </c>
      <c r="G245" s="70">
        <f t="shared" si="149"/>
        <v>0</v>
      </c>
      <c r="H245" s="70">
        <f t="shared" si="147"/>
        <v>0</v>
      </c>
      <c r="I245" s="63"/>
    </row>
    <row r="246" ht="38.25" customHeight="1">
      <c r="A246" s="148"/>
      <c r="B246" s="66" t="s">
        <v>311</v>
      </c>
      <c r="C246" s="75" t="s">
        <v>617</v>
      </c>
      <c r="D246" s="77" t="s">
        <v>312</v>
      </c>
      <c r="E246" s="70">
        <v>15</v>
      </c>
      <c r="F246" s="70">
        <v>15</v>
      </c>
      <c r="G246" s="70">
        <v>0</v>
      </c>
      <c r="H246" s="70">
        <f t="shared" si="147"/>
        <v>0</v>
      </c>
      <c r="I246" s="63"/>
    </row>
    <row r="247" s="29" customFormat="1" ht="50.25" customHeight="1">
      <c r="A247" s="148" t="s">
        <v>855</v>
      </c>
      <c r="B247" s="60" t="s">
        <v>618</v>
      </c>
      <c r="C247" s="74" t="s">
        <v>619</v>
      </c>
      <c r="D247" s="76"/>
      <c r="E247" s="57">
        <f t="shared" si="149"/>
        <v>4800</v>
      </c>
      <c r="F247" s="57">
        <f t="shared" si="149"/>
        <v>2703.3000000000002</v>
      </c>
      <c r="G247" s="57">
        <f t="shared" si="149"/>
        <v>2103.3000000000002</v>
      </c>
      <c r="H247" s="57">
        <f t="shared" si="147"/>
        <v>77.804905115969376</v>
      </c>
      <c r="I247" s="72"/>
    </row>
    <row r="248" ht="30" customHeight="1">
      <c r="A248" s="148"/>
      <c r="B248" s="66" t="s">
        <v>620</v>
      </c>
      <c r="C248" s="75" t="s">
        <v>621</v>
      </c>
      <c r="D248" s="77"/>
      <c r="E248" s="70">
        <f t="shared" si="149"/>
        <v>4800</v>
      </c>
      <c r="F248" s="70">
        <f t="shared" si="149"/>
        <v>2703.3000000000002</v>
      </c>
      <c r="G248" s="70">
        <f t="shared" si="149"/>
        <v>2103.3000000000002</v>
      </c>
      <c r="H248" s="70">
        <f t="shared" si="147"/>
        <v>77.804905115969376</v>
      </c>
      <c r="I248" s="63"/>
    </row>
    <row r="249" ht="37.5" customHeight="1">
      <c r="A249" s="148"/>
      <c r="B249" s="66" t="s">
        <v>622</v>
      </c>
      <c r="C249" s="75" t="s">
        <v>623</v>
      </c>
      <c r="D249" s="77"/>
      <c r="E249" s="70">
        <f t="shared" si="149"/>
        <v>4800</v>
      </c>
      <c r="F249" s="70">
        <f t="shared" si="149"/>
        <v>2703.3000000000002</v>
      </c>
      <c r="G249" s="70">
        <f t="shared" si="149"/>
        <v>2103.3000000000002</v>
      </c>
      <c r="H249" s="70">
        <f t="shared" si="147"/>
        <v>77.804905115969376</v>
      </c>
      <c r="I249" s="63"/>
    </row>
    <row r="250" ht="29.25" customHeight="1">
      <c r="A250" s="148"/>
      <c r="B250" s="66" t="s">
        <v>591</v>
      </c>
      <c r="C250" s="75" t="s">
        <v>624</v>
      </c>
      <c r="D250" s="77"/>
      <c r="E250" s="70">
        <f t="shared" si="149"/>
        <v>4800</v>
      </c>
      <c r="F250" s="70">
        <f t="shared" si="149"/>
        <v>2703.3000000000002</v>
      </c>
      <c r="G250" s="70">
        <f t="shared" si="149"/>
        <v>2103.3000000000002</v>
      </c>
      <c r="H250" s="70">
        <f t="shared" si="147"/>
        <v>77.804905115969376</v>
      </c>
      <c r="I250" s="63"/>
    </row>
    <row r="251" ht="40.5" customHeight="1">
      <c r="A251" s="148"/>
      <c r="B251" s="66" t="s">
        <v>311</v>
      </c>
      <c r="C251" s="75" t="s">
        <v>624</v>
      </c>
      <c r="D251" s="77" t="s">
        <v>312</v>
      </c>
      <c r="E251" s="70">
        <v>4800</v>
      </c>
      <c r="F251" s="70">
        <v>2703.3000000000002</v>
      </c>
      <c r="G251" s="70">
        <v>2103.3000000000002</v>
      </c>
      <c r="H251" s="70">
        <f t="shared" si="147"/>
        <v>77.804905115969376</v>
      </c>
      <c r="I251" s="63"/>
    </row>
    <row r="252" s="29" customFormat="1" ht="51.75" customHeight="1">
      <c r="A252" s="148" t="s">
        <v>856</v>
      </c>
      <c r="B252" s="60" t="s">
        <v>857</v>
      </c>
      <c r="C252" s="74" t="s">
        <v>573</v>
      </c>
      <c r="D252" s="76"/>
      <c r="E252" s="57">
        <f t="shared" si="149"/>
        <v>310</v>
      </c>
      <c r="F252" s="57">
        <f>SUM(F253)</f>
        <v>310</v>
      </c>
      <c r="G252" s="57">
        <f>SUM(G253)</f>
        <v>310</v>
      </c>
      <c r="H252" s="57">
        <f t="shared" si="147"/>
        <v>100</v>
      </c>
      <c r="I252" s="72"/>
    </row>
    <row r="253" ht="39" customHeight="1">
      <c r="A253" s="149"/>
      <c r="B253" s="66" t="s">
        <v>858</v>
      </c>
      <c r="C253" s="75" t="s">
        <v>575</v>
      </c>
      <c r="D253" s="77"/>
      <c r="E253" s="70">
        <f>SUM(E256)</f>
        <v>310</v>
      </c>
      <c r="F253" s="70">
        <f>SUM(F256)</f>
        <v>310</v>
      </c>
      <c r="G253" s="70">
        <f>SUM(G256)</f>
        <v>310</v>
      </c>
      <c r="H253" s="70">
        <f t="shared" si="147"/>
        <v>100</v>
      </c>
      <c r="I253" s="63"/>
    </row>
    <row r="254" ht="45" customHeight="1">
      <c r="A254" s="149"/>
      <c r="B254" s="66" t="s">
        <v>576</v>
      </c>
      <c r="C254" s="75" t="s">
        <v>577</v>
      </c>
      <c r="D254" s="77"/>
      <c r="E254" s="70">
        <f t="shared" ref="E254:G255" si="150">SUM(E255)</f>
        <v>310</v>
      </c>
      <c r="F254" s="70">
        <f t="shared" si="150"/>
        <v>310</v>
      </c>
      <c r="G254" s="70">
        <f t="shared" si="150"/>
        <v>310</v>
      </c>
      <c r="H254" s="70">
        <f t="shared" si="147"/>
        <v>100</v>
      </c>
      <c r="I254" s="63"/>
    </row>
    <row r="255" ht="37.5" customHeight="1">
      <c r="A255" s="149"/>
      <c r="B255" s="66" t="s">
        <v>552</v>
      </c>
      <c r="C255" s="75" t="s">
        <v>578</v>
      </c>
      <c r="D255" s="77"/>
      <c r="E255" s="70">
        <f t="shared" si="150"/>
        <v>310</v>
      </c>
      <c r="F255" s="70">
        <f t="shared" si="150"/>
        <v>310</v>
      </c>
      <c r="G255" s="70">
        <f t="shared" si="150"/>
        <v>310</v>
      </c>
      <c r="H255" s="70">
        <f t="shared" si="147"/>
        <v>100</v>
      </c>
      <c r="I255" s="63"/>
    </row>
    <row r="256" ht="38.25">
      <c r="A256" s="149"/>
      <c r="B256" s="66" t="s">
        <v>311</v>
      </c>
      <c r="C256" s="75" t="s">
        <v>578</v>
      </c>
      <c r="D256" s="77" t="s">
        <v>312</v>
      </c>
      <c r="E256" s="70">
        <v>310</v>
      </c>
      <c r="F256" s="70">
        <v>310</v>
      </c>
      <c r="G256" s="70">
        <v>310</v>
      </c>
      <c r="H256" s="70">
        <f t="shared" si="147"/>
        <v>100</v>
      </c>
      <c r="I256" s="63"/>
    </row>
    <row r="257" ht="63.75" customHeight="1">
      <c r="A257" s="148" t="s">
        <v>859</v>
      </c>
      <c r="B257" s="60" t="s">
        <v>625</v>
      </c>
      <c r="C257" s="74" t="s">
        <v>626</v>
      </c>
      <c r="D257" s="76"/>
      <c r="E257" s="57">
        <f t="shared" ref="E257:G266" si="151">E258</f>
        <v>200</v>
      </c>
      <c r="F257" s="57">
        <f t="shared" si="151"/>
        <v>1397.7</v>
      </c>
      <c r="G257" s="57">
        <f t="shared" si="151"/>
        <v>1397.7</v>
      </c>
      <c r="H257" s="57">
        <f t="shared" si="147"/>
        <v>100</v>
      </c>
      <c r="I257" s="63"/>
    </row>
    <row r="258" ht="36.75" customHeight="1">
      <c r="A258" s="148"/>
      <c r="B258" s="66" t="s">
        <v>627</v>
      </c>
      <c r="C258" s="75" t="s">
        <v>628</v>
      </c>
      <c r="D258" s="77"/>
      <c r="E258" s="70">
        <f t="shared" si="151"/>
        <v>200</v>
      </c>
      <c r="F258" s="70">
        <f t="shared" si="151"/>
        <v>1397.7</v>
      </c>
      <c r="G258" s="70">
        <f t="shared" si="151"/>
        <v>1397.7</v>
      </c>
      <c r="H258" s="70">
        <f t="shared" si="147"/>
        <v>100</v>
      </c>
      <c r="I258" s="63"/>
    </row>
    <row r="259" ht="60" customHeight="1">
      <c r="A259" s="148"/>
      <c r="B259" s="66" t="s">
        <v>629</v>
      </c>
      <c r="C259" s="75" t="s">
        <v>630</v>
      </c>
      <c r="D259" s="77"/>
      <c r="E259" s="70">
        <f t="shared" si="151"/>
        <v>200</v>
      </c>
      <c r="F259" s="70">
        <f t="shared" si="151"/>
        <v>1397.7</v>
      </c>
      <c r="G259" s="70">
        <f t="shared" si="151"/>
        <v>1397.7</v>
      </c>
      <c r="H259" s="70">
        <f t="shared" si="147"/>
        <v>100</v>
      </c>
      <c r="I259" s="63"/>
    </row>
    <row r="260" ht="29.25" customHeight="1">
      <c r="A260" s="148"/>
      <c r="B260" s="66" t="s">
        <v>587</v>
      </c>
      <c r="C260" s="75" t="s">
        <v>631</v>
      </c>
      <c r="D260" s="77"/>
      <c r="E260" s="70">
        <f t="shared" si="151"/>
        <v>200</v>
      </c>
      <c r="F260" s="70">
        <f t="shared" si="151"/>
        <v>1397.7</v>
      </c>
      <c r="G260" s="70">
        <f t="shared" si="151"/>
        <v>1397.7</v>
      </c>
      <c r="H260" s="70">
        <f t="shared" si="147"/>
        <v>100</v>
      </c>
      <c r="I260" s="63"/>
    </row>
    <row r="261" ht="40.5" customHeight="1">
      <c r="A261" s="148"/>
      <c r="B261" s="66" t="s">
        <v>402</v>
      </c>
      <c r="C261" s="75" t="s">
        <v>631</v>
      </c>
      <c r="D261" s="77" t="s">
        <v>312</v>
      </c>
      <c r="E261" s="70">
        <v>200</v>
      </c>
      <c r="F261" s="70">
        <v>1397.7</v>
      </c>
      <c r="G261" s="70">
        <v>1397.7</v>
      </c>
      <c r="H261" s="70">
        <f t="shared" si="147"/>
        <v>100</v>
      </c>
      <c r="I261" s="63"/>
    </row>
    <row r="262" s="29" customFormat="1" ht="40.5" customHeight="1">
      <c r="A262" s="148" t="s">
        <v>860</v>
      </c>
      <c r="B262" s="79" t="s">
        <v>647</v>
      </c>
      <c r="C262" s="74" t="s">
        <v>648</v>
      </c>
      <c r="D262" s="76"/>
      <c r="E262" s="57">
        <f t="shared" si="151"/>
        <v>0</v>
      </c>
      <c r="F262" s="57">
        <f t="shared" si="151"/>
        <v>6000</v>
      </c>
      <c r="G262" s="57">
        <f t="shared" si="151"/>
        <v>0</v>
      </c>
      <c r="H262" s="57">
        <f t="shared" si="147"/>
        <v>0</v>
      </c>
      <c r="I262" s="72"/>
    </row>
    <row r="263" ht="27" customHeight="1">
      <c r="A263" s="148"/>
      <c r="B263" s="22" t="s">
        <v>649</v>
      </c>
      <c r="C263" s="75" t="s">
        <v>650</v>
      </c>
      <c r="D263" s="77"/>
      <c r="E263" s="70">
        <f t="shared" si="151"/>
        <v>0</v>
      </c>
      <c r="F263" s="70">
        <f t="shared" si="151"/>
        <v>6000</v>
      </c>
      <c r="G263" s="70">
        <f t="shared" si="151"/>
        <v>0</v>
      </c>
      <c r="H263" s="70">
        <f t="shared" si="147"/>
        <v>0</v>
      </c>
      <c r="I263" s="63"/>
    </row>
    <row r="264" ht="27" customHeight="1">
      <c r="A264" s="148"/>
      <c r="B264" s="22" t="s">
        <v>651</v>
      </c>
      <c r="C264" s="75" t="s">
        <v>652</v>
      </c>
      <c r="D264" s="77"/>
      <c r="E264" s="70">
        <f t="shared" si="151"/>
        <v>0</v>
      </c>
      <c r="F264" s="70">
        <f t="shared" si="151"/>
        <v>6000</v>
      </c>
      <c r="G264" s="70">
        <f t="shared" si="151"/>
        <v>0</v>
      </c>
      <c r="H264" s="70">
        <f t="shared" si="147"/>
        <v>0</v>
      </c>
      <c r="I264" s="63"/>
    </row>
    <row r="265" ht="40.5" customHeight="1">
      <c r="A265" s="148"/>
      <c r="B265" s="22" t="s">
        <v>454</v>
      </c>
      <c r="C265" s="75" t="s">
        <v>652</v>
      </c>
      <c r="D265" s="77" t="s">
        <v>312</v>
      </c>
      <c r="E265" s="70">
        <v>0</v>
      </c>
      <c r="F265" s="70">
        <v>6000</v>
      </c>
      <c r="G265" s="70">
        <v>0</v>
      </c>
      <c r="H265" s="70">
        <f t="shared" si="147"/>
        <v>0</v>
      </c>
      <c r="I265" s="63"/>
    </row>
    <row r="266" s="29" customFormat="1" ht="30" customHeight="1">
      <c r="A266" s="148" t="s">
        <v>861</v>
      </c>
      <c r="B266" s="60" t="s">
        <v>403</v>
      </c>
      <c r="C266" s="74" t="s">
        <v>752</v>
      </c>
      <c r="D266" s="76"/>
      <c r="E266" s="57">
        <f t="shared" si="151"/>
        <v>0</v>
      </c>
      <c r="F266" s="57">
        <f>F267</f>
        <v>1176.5999999999999</v>
      </c>
      <c r="G266" s="57">
        <f>G267</f>
        <v>1175.5999999999999</v>
      </c>
      <c r="H266" s="57">
        <f t="shared" si="147"/>
        <v>99.915009348971608</v>
      </c>
      <c r="I266" s="72"/>
    </row>
    <row r="267" ht="28.5" customHeight="1">
      <c r="A267" s="149"/>
      <c r="B267" s="66" t="s">
        <v>753</v>
      </c>
      <c r="C267" s="75" t="s">
        <v>754</v>
      </c>
      <c r="D267" s="77"/>
      <c r="E267" s="70">
        <f>E268+E273+E276</f>
        <v>0</v>
      </c>
      <c r="F267" s="70">
        <f>F268+F273+F276</f>
        <v>1176.5999999999999</v>
      </c>
      <c r="G267" s="70">
        <f>G268+G273+G276</f>
        <v>1175.5999999999999</v>
      </c>
      <c r="H267" s="70">
        <f t="shared" si="147"/>
        <v>99.915009348971608</v>
      </c>
      <c r="I267" s="63"/>
    </row>
    <row r="268" ht="40.5" customHeight="1">
      <c r="A268" s="149"/>
      <c r="B268" s="66" t="s">
        <v>755</v>
      </c>
      <c r="C268" s="75" t="s">
        <v>756</v>
      </c>
      <c r="D268" s="77"/>
      <c r="E268" s="70">
        <f>SUM(E270)</f>
        <v>0</v>
      </c>
      <c r="F268" s="70">
        <f>SUM(F270)</f>
        <v>8.0999999999999996</v>
      </c>
      <c r="G268" s="70">
        <f>SUM(G270)</f>
        <v>7.0999999999999996</v>
      </c>
      <c r="H268" s="70">
        <f t="shared" si="147"/>
        <v>87.65432098765433</v>
      </c>
      <c r="I268" s="63"/>
    </row>
    <row r="269" ht="42" customHeight="1">
      <c r="A269" s="156"/>
      <c r="B269" s="66" t="s">
        <v>757</v>
      </c>
      <c r="C269" s="75" t="s">
        <v>758</v>
      </c>
      <c r="D269" s="77"/>
      <c r="E269" s="70">
        <f>SUM(E270)</f>
        <v>0</v>
      </c>
      <c r="F269" s="70">
        <f>SUM(F270)</f>
        <v>8.0999999999999996</v>
      </c>
      <c r="G269" s="70">
        <f>SUM(G270)</f>
        <v>7.0999999999999996</v>
      </c>
      <c r="H269" s="70">
        <f t="shared" si="147"/>
        <v>87.65432098765433</v>
      </c>
      <c r="I269" s="63"/>
    </row>
    <row r="270" ht="28.5" customHeight="1">
      <c r="A270" s="157"/>
      <c r="B270" s="66" t="s">
        <v>749</v>
      </c>
      <c r="C270" s="75" t="s">
        <v>758</v>
      </c>
      <c r="D270" s="77" t="s">
        <v>759</v>
      </c>
      <c r="E270" s="70">
        <v>0</v>
      </c>
      <c r="F270" s="70">
        <v>8.0999999999999996</v>
      </c>
      <c r="G270" s="70">
        <v>7.0999999999999996</v>
      </c>
      <c r="H270" s="70">
        <f t="shared" si="147"/>
        <v>87.65432098765433</v>
      </c>
      <c r="I270" s="63"/>
    </row>
    <row r="271" ht="24">
      <c r="A271" s="148"/>
      <c r="B271" s="66" t="s">
        <v>403</v>
      </c>
      <c r="C271" s="71">
        <v>9900000000</v>
      </c>
      <c r="D271" s="68"/>
      <c r="E271" s="70">
        <f>E272</f>
        <v>0</v>
      </c>
      <c r="F271" s="70">
        <f>SUM(F272)</f>
        <v>1168.5</v>
      </c>
      <c r="G271" s="70">
        <f>SUM(G272)</f>
        <v>1168.5</v>
      </c>
      <c r="H271" s="70">
        <f t="shared" si="147"/>
        <v>100</v>
      </c>
      <c r="I271" s="63"/>
    </row>
    <row r="272" ht="24">
      <c r="A272" s="148"/>
      <c r="B272" s="66" t="s">
        <v>862</v>
      </c>
      <c r="C272" s="71">
        <v>9910000000</v>
      </c>
      <c r="D272" s="68"/>
      <c r="E272" s="70">
        <f t="shared" ref="E272:E273" si="152">SUM(E274)</f>
        <v>0</v>
      </c>
      <c r="F272" s="70">
        <f>SUM(F274)</f>
        <v>1168.5</v>
      </c>
      <c r="G272" s="70">
        <f>SUM(G274)</f>
        <v>1168.5</v>
      </c>
      <c r="H272" s="70">
        <f t="shared" si="147"/>
        <v>100</v>
      </c>
      <c r="I272" s="63"/>
    </row>
    <row r="273" ht="40.5" customHeight="1">
      <c r="A273" s="148"/>
      <c r="B273" s="66" t="s">
        <v>406</v>
      </c>
      <c r="C273" s="68" t="s">
        <v>407</v>
      </c>
      <c r="D273" s="68"/>
      <c r="E273" s="70">
        <f t="shared" si="152"/>
        <v>0</v>
      </c>
      <c r="F273" s="70">
        <f t="shared" ref="F273:F274" si="153">SUM(F274)</f>
        <v>1168.5</v>
      </c>
      <c r="G273" s="70">
        <f t="shared" ref="G273:G274" si="154">SUM(G274)</f>
        <v>1168.5</v>
      </c>
      <c r="H273" s="70">
        <f t="shared" si="147"/>
        <v>100</v>
      </c>
      <c r="I273" s="63"/>
    </row>
    <row r="274" ht="51.75" customHeight="1">
      <c r="A274" s="148"/>
      <c r="B274" s="66" t="s">
        <v>408</v>
      </c>
      <c r="C274" s="68" t="s">
        <v>409</v>
      </c>
      <c r="D274" s="68"/>
      <c r="E274" s="70">
        <f>SUM(E275)</f>
        <v>0</v>
      </c>
      <c r="F274" s="70">
        <f t="shared" si="153"/>
        <v>1168.5</v>
      </c>
      <c r="G274" s="70">
        <f t="shared" si="154"/>
        <v>1168.5</v>
      </c>
      <c r="H274" s="70">
        <f t="shared" si="147"/>
        <v>100</v>
      </c>
      <c r="I274" s="63"/>
    </row>
    <row r="275" ht="20.25" customHeight="1">
      <c r="A275" s="148"/>
      <c r="B275" s="66" t="s">
        <v>324</v>
      </c>
      <c r="C275" s="68" t="s">
        <v>409</v>
      </c>
      <c r="D275" s="68" t="s">
        <v>325</v>
      </c>
      <c r="E275" s="70">
        <v>0</v>
      </c>
      <c r="F275" s="70">
        <v>1168.5</v>
      </c>
      <c r="G275" s="70">
        <v>1168.5</v>
      </c>
      <c r="H275" s="70">
        <f t="shared" si="147"/>
        <v>100</v>
      </c>
      <c r="I275" s="63"/>
    </row>
    <row r="276" ht="27" hidden="1" customHeight="1">
      <c r="A276" s="148"/>
      <c r="B276" s="66" t="s">
        <v>863</v>
      </c>
      <c r="C276" s="68" t="s">
        <v>864</v>
      </c>
      <c r="D276" s="68"/>
      <c r="E276" s="70">
        <f t="shared" ref="E276:G277" si="155">E277</f>
        <v>0</v>
      </c>
      <c r="F276" s="70">
        <f t="shared" si="155"/>
        <v>0</v>
      </c>
      <c r="G276" s="70">
        <f t="shared" si="155"/>
        <v>0</v>
      </c>
      <c r="H276" s="70" t="e">
        <f t="shared" si="147"/>
        <v>#DIV/0!</v>
      </c>
      <c r="I276" s="63"/>
    </row>
    <row r="277" ht="57" hidden="1" customHeight="1">
      <c r="A277" s="148"/>
      <c r="B277" s="66" t="s">
        <v>865</v>
      </c>
      <c r="C277" s="68" t="s">
        <v>866</v>
      </c>
      <c r="D277" s="68"/>
      <c r="E277" s="70">
        <f t="shared" si="155"/>
        <v>0</v>
      </c>
      <c r="F277" s="70">
        <f t="shared" si="155"/>
        <v>0</v>
      </c>
      <c r="G277" s="70">
        <f t="shared" si="155"/>
        <v>0</v>
      </c>
      <c r="H277" s="70" t="e">
        <f t="shared" si="147"/>
        <v>#DIV/0!</v>
      </c>
      <c r="I277" s="63"/>
    </row>
    <row r="278" ht="20.25" hidden="1" customHeight="1">
      <c r="A278" s="148"/>
      <c r="B278" s="66" t="s">
        <v>324</v>
      </c>
      <c r="C278" s="68" t="s">
        <v>866</v>
      </c>
      <c r="D278" s="68" t="s">
        <v>325</v>
      </c>
      <c r="E278" s="70"/>
      <c r="F278" s="70"/>
      <c r="G278" s="70"/>
      <c r="H278" s="70" t="e">
        <f t="shared" si="147"/>
        <v>#DIV/0!</v>
      </c>
      <c r="I278" s="63"/>
    </row>
    <row r="279" ht="17.25" customHeight="1">
      <c r="A279" s="16"/>
      <c r="B279" s="158"/>
      <c r="C279" s="159"/>
      <c r="D279" s="160"/>
      <c r="E279" s="161"/>
      <c r="F279" s="161"/>
      <c r="G279" s="161"/>
      <c r="H279" s="161"/>
      <c r="I279" s="63"/>
    </row>
    <row r="280" ht="12.75">
      <c r="A280" s="16"/>
      <c r="B280" s="158"/>
      <c r="C280" s="159"/>
      <c r="D280" s="160"/>
      <c r="E280" s="161"/>
      <c r="F280" s="161"/>
      <c r="G280" s="161"/>
      <c r="H280" s="161"/>
      <c r="I280" s="63"/>
    </row>
    <row r="281" ht="17.25" customHeight="1">
      <c r="A281" s="41" t="s">
        <v>267</v>
      </c>
      <c r="B281" s="41"/>
      <c r="C281" s="41"/>
      <c r="D281" s="41"/>
      <c r="E281" s="41"/>
      <c r="F281" s="40"/>
      <c r="I281" s="63"/>
    </row>
    <row r="282" ht="18" customHeight="1">
      <c r="A282" s="40" t="s">
        <v>760</v>
      </c>
      <c r="B282" s="40"/>
      <c r="C282" s="40"/>
      <c r="D282" s="40"/>
      <c r="E282" s="40"/>
      <c r="F282" s="2" t="s">
        <v>268</v>
      </c>
      <c r="G282" s="2"/>
      <c r="H282" s="2"/>
      <c r="I282" s="40"/>
    </row>
    <row r="283" ht="12.75">
      <c r="I283" s="63"/>
    </row>
    <row r="284" ht="15">
      <c r="A284" s="92"/>
      <c r="B284" s="92"/>
      <c r="C284" s="92"/>
      <c r="D284" s="92"/>
      <c r="F284" s="93"/>
      <c r="G284" s="93"/>
      <c r="H284" s="93"/>
      <c r="I284" s="63"/>
    </row>
    <row r="285" ht="12.75">
      <c r="I285" s="63"/>
    </row>
    <row r="286" ht="12.75">
      <c r="I286" s="63"/>
    </row>
    <row r="287" ht="12.75">
      <c r="F287" s="63"/>
      <c r="G287" s="63"/>
      <c r="I287" s="63"/>
    </row>
    <row r="288" ht="12.75">
      <c r="I288" s="63"/>
    </row>
    <row r="289" ht="12.75">
      <c r="I289" s="63"/>
    </row>
    <row r="290" ht="12.75">
      <c r="I290" s="63"/>
    </row>
    <row r="291" ht="12.75">
      <c r="I291" s="63"/>
    </row>
    <row r="292" ht="12.75">
      <c r="I292" s="63"/>
    </row>
    <row r="293" ht="12.75">
      <c r="A293" s="25"/>
      <c r="B293" s="25"/>
      <c r="C293" s="25"/>
      <c r="D293" s="25"/>
      <c r="E293" s="25"/>
      <c r="F293" s="25"/>
      <c r="G293" s="25"/>
      <c r="H293" s="25"/>
    </row>
    <row r="294" ht="12.75">
      <c r="A294" s="25"/>
      <c r="B294" s="25"/>
      <c r="C294" s="25"/>
      <c r="D294" s="25"/>
      <c r="E294" s="25"/>
      <c r="F294" s="25"/>
      <c r="G294" s="25"/>
      <c r="H294" s="25"/>
    </row>
    <row r="295" ht="12.75">
      <c r="A295" s="25"/>
      <c r="B295" s="25"/>
      <c r="C295" s="25"/>
      <c r="D295" s="25"/>
      <c r="E295" s="25"/>
      <c r="F295" s="25"/>
      <c r="G295" s="25"/>
      <c r="H295" s="25"/>
    </row>
    <row r="296" ht="12.75">
      <c r="A296" s="25"/>
      <c r="B296" s="25"/>
      <c r="C296" s="25"/>
      <c r="D296" s="25"/>
      <c r="E296" s="25"/>
      <c r="F296" s="25"/>
      <c r="G296" s="25"/>
      <c r="H296" s="25"/>
    </row>
    <row r="297" ht="12.75">
      <c r="A297" s="25"/>
      <c r="B297" s="25"/>
      <c r="C297" s="25"/>
      <c r="D297" s="25"/>
      <c r="E297" s="25"/>
      <c r="F297" s="25"/>
      <c r="G297" s="25"/>
      <c r="H297" s="25"/>
    </row>
    <row r="298" ht="12.75">
      <c r="A298" s="25"/>
      <c r="B298" s="25"/>
      <c r="C298" s="25"/>
      <c r="D298" s="25"/>
      <c r="E298" s="25"/>
      <c r="F298" s="25"/>
      <c r="G298" s="25"/>
      <c r="H298" s="25"/>
    </row>
    <row r="299" ht="12.75">
      <c r="A299" s="25"/>
      <c r="B299" s="25"/>
      <c r="C299" s="25"/>
      <c r="D299" s="25"/>
      <c r="E299" s="25"/>
      <c r="F299" s="25"/>
      <c r="G299" s="25"/>
      <c r="H299" s="25"/>
    </row>
    <row r="300" ht="12.75">
      <c r="A300" s="25"/>
      <c r="B300" s="25"/>
      <c r="C300" s="25"/>
      <c r="D300" s="25"/>
      <c r="E300" s="25"/>
      <c r="F300" s="25"/>
      <c r="G300" s="25"/>
      <c r="H300" s="25"/>
    </row>
    <row r="301" ht="12.75">
      <c r="A301" s="25"/>
      <c r="B301" s="25"/>
      <c r="C301" s="25"/>
      <c r="D301" s="25"/>
      <c r="E301" s="25"/>
      <c r="F301" s="25"/>
      <c r="G301" s="25"/>
      <c r="H301" s="25"/>
    </row>
    <row r="302" ht="12.75">
      <c r="A302" s="25"/>
      <c r="B302" s="25"/>
      <c r="C302" s="25"/>
      <c r="D302" s="25"/>
      <c r="E302" s="25"/>
      <c r="F302" s="25"/>
      <c r="G302" s="25"/>
      <c r="H302" s="25"/>
    </row>
    <row r="303" ht="12.75">
      <c r="A303" s="25"/>
      <c r="B303" s="25"/>
      <c r="C303" s="25"/>
      <c r="D303" s="25"/>
      <c r="E303" s="25"/>
      <c r="F303" s="25"/>
      <c r="G303" s="25"/>
      <c r="H303" s="25"/>
    </row>
    <row r="304" ht="12.75">
      <c r="A304" s="25"/>
      <c r="B304" s="25"/>
      <c r="C304" s="25"/>
      <c r="D304" s="25"/>
      <c r="E304" s="25"/>
      <c r="F304" s="25"/>
      <c r="G304" s="25"/>
      <c r="H304" s="25"/>
    </row>
    <row r="305" ht="12.75">
      <c r="A305" s="25"/>
      <c r="B305" s="25"/>
      <c r="C305" s="25"/>
      <c r="D305" s="25"/>
      <c r="E305" s="25"/>
      <c r="F305" s="25"/>
      <c r="G305" s="25"/>
      <c r="H305" s="25"/>
    </row>
    <row r="306" ht="12.75">
      <c r="A306" s="25"/>
      <c r="B306" s="25"/>
      <c r="C306" s="25"/>
      <c r="D306" s="25"/>
      <c r="E306" s="25"/>
      <c r="F306" s="25"/>
      <c r="G306" s="25"/>
      <c r="H306" s="25"/>
    </row>
    <row r="307" ht="12.75">
      <c r="A307" s="25"/>
      <c r="B307" s="25"/>
      <c r="C307" s="25"/>
      <c r="D307" s="25"/>
      <c r="E307" s="25"/>
      <c r="F307" s="25"/>
      <c r="G307" s="25"/>
      <c r="H307" s="25"/>
    </row>
    <row r="308" ht="12.75">
      <c r="A308" s="25"/>
      <c r="B308" s="25"/>
      <c r="C308" s="25"/>
      <c r="D308" s="25"/>
      <c r="E308" s="25"/>
      <c r="F308" s="25"/>
      <c r="G308" s="25"/>
      <c r="H308" s="25"/>
    </row>
    <row r="309" ht="12.75">
      <c r="A309" s="25"/>
      <c r="B309" s="25"/>
      <c r="C309" s="25"/>
      <c r="D309" s="25"/>
      <c r="E309" s="25"/>
      <c r="F309" s="25"/>
      <c r="G309" s="25"/>
      <c r="H309" s="25"/>
    </row>
    <row r="310" ht="12.75">
      <c r="A310" s="25"/>
      <c r="B310" s="25"/>
      <c r="C310" s="25"/>
      <c r="D310" s="25"/>
      <c r="E310" s="25"/>
      <c r="F310" s="25"/>
      <c r="G310" s="25"/>
      <c r="H310" s="25"/>
    </row>
    <row r="311" ht="12.75">
      <c r="A311" s="25"/>
      <c r="B311" s="25"/>
      <c r="C311" s="25"/>
      <c r="D311" s="25"/>
      <c r="E311" s="25"/>
      <c r="F311" s="25"/>
      <c r="G311" s="25"/>
      <c r="H311" s="25"/>
    </row>
    <row r="312" ht="12.75">
      <c r="A312" s="25"/>
      <c r="B312" s="25"/>
      <c r="C312" s="25"/>
      <c r="D312" s="25"/>
      <c r="E312" s="25"/>
      <c r="F312" s="25"/>
      <c r="G312" s="25"/>
      <c r="H312" s="25"/>
    </row>
    <row r="313" ht="12.75">
      <c r="A313" s="25"/>
      <c r="B313" s="25"/>
      <c r="C313" s="25"/>
      <c r="D313" s="25"/>
      <c r="E313" s="25"/>
      <c r="F313" s="25"/>
      <c r="G313" s="25"/>
      <c r="H313" s="25"/>
    </row>
    <row r="314" ht="12.75">
      <c r="A314" s="25"/>
      <c r="B314" s="25"/>
      <c r="C314" s="25"/>
      <c r="D314" s="25"/>
      <c r="E314" s="25"/>
      <c r="F314" s="25"/>
      <c r="G314" s="25"/>
      <c r="H314" s="25"/>
    </row>
    <row r="315" ht="12.75">
      <c r="A315" s="25"/>
      <c r="B315" s="25"/>
      <c r="C315" s="25"/>
      <c r="D315" s="25"/>
      <c r="E315" s="25"/>
      <c r="F315" s="25"/>
      <c r="G315" s="25"/>
      <c r="H315" s="25"/>
    </row>
    <row r="316" ht="12.75">
      <c r="A316" s="25"/>
      <c r="B316" s="25"/>
      <c r="C316" s="25"/>
      <c r="D316" s="25"/>
      <c r="E316" s="25"/>
      <c r="F316" s="25"/>
      <c r="G316" s="25"/>
      <c r="H316" s="25"/>
    </row>
    <row r="317" ht="12.75">
      <c r="A317" s="25"/>
      <c r="B317" s="25"/>
      <c r="C317" s="25"/>
      <c r="D317" s="25"/>
      <c r="E317" s="25"/>
      <c r="F317" s="25"/>
      <c r="G317" s="25"/>
      <c r="H317" s="25"/>
    </row>
    <row r="318" ht="12.75">
      <c r="A318" s="25"/>
      <c r="B318" s="25"/>
      <c r="C318" s="25"/>
      <c r="D318" s="25"/>
      <c r="E318" s="25"/>
      <c r="F318" s="25"/>
      <c r="G318" s="25"/>
      <c r="H318" s="25"/>
    </row>
    <row r="319" ht="12.75">
      <c r="A319" s="25"/>
      <c r="B319" s="25"/>
      <c r="C319" s="25"/>
      <c r="D319" s="25"/>
      <c r="E319" s="25"/>
      <c r="F319" s="25"/>
      <c r="G319" s="25"/>
      <c r="H319" s="25"/>
    </row>
    <row r="320" ht="12.75">
      <c r="A320" s="25"/>
      <c r="B320" s="25"/>
      <c r="C320" s="25"/>
      <c r="D320" s="25"/>
      <c r="E320" s="25"/>
      <c r="F320" s="25"/>
      <c r="G320" s="25"/>
      <c r="H320" s="25"/>
    </row>
    <row r="321" ht="12.75">
      <c r="A321" s="25"/>
      <c r="B321" s="25"/>
      <c r="C321" s="25"/>
      <c r="D321" s="25"/>
      <c r="E321" s="25"/>
      <c r="F321" s="25"/>
      <c r="G321" s="25"/>
      <c r="H321" s="25"/>
    </row>
    <row r="322" ht="12.75">
      <c r="A322" s="25"/>
      <c r="B322" s="25"/>
      <c r="C322" s="25"/>
      <c r="D322" s="25"/>
      <c r="E322" s="25"/>
      <c r="F322" s="25"/>
      <c r="G322" s="25"/>
      <c r="H322" s="25"/>
    </row>
    <row r="323" ht="12.75">
      <c r="A323" s="25"/>
      <c r="B323" s="25"/>
      <c r="C323" s="25"/>
      <c r="D323" s="25"/>
      <c r="E323" s="25"/>
      <c r="F323" s="25"/>
      <c r="G323" s="25"/>
      <c r="H323" s="25"/>
    </row>
    <row r="324" ht="12.75">
      <c r="A324" s="25"/>
      <c r="B324" s="25"/>
      <c r="C324" s="25"/>
      <c r="D324" s="25"/>
      <c r="E324" s="25"/>
      <c r="F324" s="25"/>
      <c r="G324" s="25"/>
      <c r="H324" s="25"/>
    </row>
    <row r="325" ht="12.75">
      <c r="A325" s="25"/>
      <c r="B325" s="25"/>
      <c r="C325" s="25"/>
      <c r="D325" s="25"/>
      <c r="E325" s="25"/>
      <c r="F325" s="25"/>
      <c r="G325" s="25"/>
      <c r="H325" s="25"/>
    </row>
    <row r="326" ht="12.75">
      <c r="A326" s="25"/>
      <c r="B326" s="25"/>
      <c r="C326" s="25"/>
      <c r="D326" s="25"/>
      <c r="E326" s="25"/>
      <c r="F326" s="25"/>
      <c r="G326" s="25"/>
      <c r="H326" s="25"/>
    </row>
    <row r="327" ht="12.75">
      <c r="A327" s="25"/>
      <c r="B327" s="25"/>
      <c r="C327" s="25"/>
      <c r="D327" s="25"/>
      <c r="E327" s="25"/>
      <c r="F327" s="25"/>
      <c r="G327" s="25"/>
      <c r="H327" s="25"/>
    </row>
    <row r="328" ht="12.75">
      <c r="A328" s="25"/>
      <c r="B328" s="25"/>
      <c r="C328" s="25"/>
      <c r="D328" s="25"/>
      <c r="E328" s="25"/>
      <c r="F328" s="25"/>
      <c r="G328" s="25"/>
      <c r="H328" s="25"/>
    </row>
    <row r="329" ht="12.75">
      <c r="A329" s="25"/>
      <c r="B329" s="25"/>
      <c r="C329" s="25"/>
      <c r="D329" s="25"/>
      <c r="E329" s="25"/>
      <c r="F329" s="25"/>
      <c r="G329" s="25"/>
      <c r="H329" s="25"/>
    </row>
    <row r="330" ht="12.75">
      <c r="A330" s="25"/>
      <c r="B330" s="25"/>
      <c r="C330" s="25"/>
      <c r="D330" s="25"/>
      <c r="E330" s="25"/>
      <c r="F330" s="25"/>
      <c r="G330" s="25"/>
      <c r="H330" s="25"/>
    </row>
    <row r="331" ht="12.75">
      <c r="A331" s="25"/>
      <c r="B331" s="25"/>
      <c r="C331" s="25"/>
      <c r="D331" s="25"/>
      <c r="E331" s="25"/>
      <c r="F331" s="25"/>
      <c r="G331" s="25"/>
      <c r="H331" s="25"/>
    </row>
    <row r="332" ht="12.75">
      <c r="A332" s="25"/>
      <c r="B332" s="25"/>
      <c r="C332" s="25"/>
      <c r="D332" s="25"/>
      <c r="E332" s="25"/>
      <c r="F332" s="25"/>
      <c r="G332" s="25"/>
      <c r="H332" s="25"/>
    </row>
    <row r="333" ht="12.75">
      <c r="A333" s="25"/>
      <c r="B333" s="25"/>
      <c r="C333" s="25"/>
      <c r="D333" s="25"/>
      <c r="E333" s="25"/>
      <c r="F333" s="25"/>
      <c r="G333" s="25"/>
      <c r="H333" s="25"/>
    </row>
    <row r="334" ht="12.75">
      <c r="A334" s="25"/>
      <c r="B334" s="25"/>
      <c r="C334" s="25"/>
      <c r="D334" s="25"/>
      <c r="E334" s="25"/>
      <c r="F334" s="25"/>
      <c r="G334" s="25"/>
      <c r="H334" s="25"/>
    </row>
    <row r="335" ht="12.75">
      <c r="A335" s="25"/>
      <c r="B335" s="25"/>
      <c r="C335" s="25"/>
      <c r="D335" s="25"/>
      <c r="E335" s="25"/>
      <c r="F335" s="25"/>
      <c r="G335" s="25"/>
      <c r="H335" s="25"/>
    </row>
    <row r="336" ht="12.75">
      <c r="A336" s="25"/>
      <c r="B336" s="25"/>
      <c r="C336" s="25"/>
      <c r="D336" s="25"/>
      <c r="E336" s="25"/>
      <c r="F336" s="25"/>
      <c r="G336" s="25"/>
      <c r="H336" s="25"/>
    </row>
    <row r="337" ht="12.75">
      <c r="A337" s="25"/>
      <c r="B337" s="25"/>
      <c r="C337" s="25"/>
      <c r="D337" s="25"/>
      <c r="E337" s="25"/>
      <c r="F337" s="25"/>
      <c r="G337" s="25"/>
      <c r="H337" s="25"/>
    </row>
    <row r="338" ht="12.75">
      <c r="A338" s="25"/>
      <c r="B338" s="25"/>
      <c r="C338" s="25"/>
      <c r="D338" s="25"/>
      <c r="E338" s="25"/>
      <c r="F338" s="25"/>
      <c r="G338" s="25"/>
      <c r="H338" s="25"/>
    </row>
    <row r="339" ht="12.75">
      <c r="A339" s="25"/>
      <c r="B339" s="25"/>
      <c r="C339" s="25"/>
      <c r="D339" s="25"/>
      <c r="E339" s="25"/>
      <c r="F339" s="25"/>
      <c r="G339" s="25"/>
      <c r="H339" s="25"/>
    </row>
    <row r="340" ht="12.75">
      <c r="A340" s="25"/>
      <c r="B340" s="25"/>
      <c r="C340" s="25"/>
      <c r="D340" s="25"/>
      <c r="E340" s="25"/>
      <c r="F340" s="25"/>
      <c r="G340" s="25"/>
      <c r="H340" s="25"/>
    </row>
    <row r="341" ht="12.75">
      <c r="A341" s="25"/>
      <c r="B341" s="25"/>
      <c r="C341" s="25"/>
      <c r="D341" s="25"/>
      <c r="E341" s="25"/>
      <c r="F341" s="25"/>
      <c r="G341" s="25"/>
      <c r="H341" s="25"/>
    </row>
    <row r="342" ht="12.75">
      <c r="A342" s="25"/>
      <c r="B342" s="25"/>
      <c r="C342" s="25"/>
      <c r="D342" s="25"/>
      <c r="E342" s="25"/>
      <c r="F342" s="25"/>
      <c r="G342" s="25"/>
      <c r="H342" s="25"/>
    </row>
    <row r="343" ht="12.75">
      <c r="A343" s="25"/>
      <c r="B343" s="25"/>
      <c r="C343" s="25"/>
      <c r="D343" s="25"/>
      <c r="E343" s="25"/>
      <c r="F343" s="25"/>
      <c r="G343" s="25"/>
      <c r="H343" s="25"/>
    </row>
    <row r="344" ht="12.75">
      <c r="A344" s="25"/>
      <c r="B344" s="25"/>
      <c r="C344" s="25"/>
      <c r="D344" s="25"/>
      <c r="E344" s="25"/>
      <c r="F344" s="25"/>
      <c r="G344" s="25"/>
      <c r="H344" s="25"/>
    </row>
    <row r="345" ht="12.75">
      <c r="A345" s="25"/>
      <c r="B345" s="25"/>
      <c r="C345" s="25"/>
      <c r="D345" s="25"/>
      <c r="E345" s="25"/>
      <c r="F345" s="25"/>
      <c r="G345" s="25"/>
      <c r="H345" s="25"/>
    </row>
    <row r="346" ht="12.75">
      <c r="A346" s="25"/>
      <c r="B346" s="25"/>
      <c r="C346" s="25"/>
      <c r="D346" s="25"/>
      <c r="E346" s="25"/>
      <c r="F346" s="25"/>
      <c r="G346" s="25"/>
      <c r="H346" s="25"/>
    </row>
    <row r="347" ht="12.75">
      <c r="A347" s="25"/>
      <c r="B347" s="25"/>
      <c r="C347" s="25"/>
      <c r="D347" s="25"/>
      <c r="E347" s="25"/>
      <c r="F347" s="25"/>
      <c r="G347" s="25"/>
      <c r="H347" s="25"/>
    </row>
    <row r="348" ht="12.75">
      <c r="A348" s="25"/>
      <c r="B348" s="25"/>
      <c r="C348" s="25"/>
      <c r="D348" s="25"/>
      <c r="E348" s="25"/>
      <c r="F348" s="25"/>
      <c r="G348" s="25"/>
      <c r="H348" s="25"/>
    </row>
    <row r="349" ht="12.75">
      <c r="A349" s="25"/>
      <c r="B349" s="25"/>
      <c r="C349" s="25"/>
      <c r="D349" s="25"/>
      <c r="E349" s="25"/>
      <c r="F349" s="25"/>
      <c r="G349" s="25"/>
      <c r="H349" s="25"/>
    </row>
    <row r="350" ht="12.75">
      <c r="A350" s="25"/>
      <c r="B350" s="25"/>
      <c r="C350" s="25"/>
      <c r="D350" s="25"/>
      <c r="E350" s="25"/>
      <c r="F350" s="25"/>
      <c r="G350" s="25"/>
      <c r="H350" s="25"/>
    </row>
    <row r="351" ht="12.75">
      <c r="A351" s="25"/>
      <c r="B351" s="25"/>
      <c r="C351" s="25"/>
      <c r="D351" s="25"/>
      <c r="E351" s="25"/>
      <c r="F351" s="25"/>
      <c r="G351" s="25"/>
      <c r="H351" s="25"/>
    </row>
    <row r="352" ht="12.75">
      <c r="A352" s="25"/>
      <c r="B352" s="25"/>
      <c r="C352" s="25"/>
      <c r="D352" s="25"/>
      <c r="E352" s="25"/>
      <c r="F352" s="25"/>
      <c r="G352" s="25"/>
      <c r="H352" s="25"/>
    </row>
    <row r="353" ht="12.75">
      <c r="A353" s="25"/>
      <c r="B353" s="25"/>
      <c r="C353" s="25"/>
      <c r="D353" s="25"/>
      <c r="E353" s="25"/>
      <c r="F353" s="25"/>
      <c r="G353" s="25"/>
      <c r="H353" s="25"/>
    </row>
    <row r="354" ht="12.75">
      <c r="A354" s="25"/>
      <c r="B354" s="25"/>
      <c r="C354" s="25"/>
      <c r="D354" s="25"/>
      <c r="E354" s="25"/>
      <c r="F354" s="25"/>
      <c r="G354" s="25"/>
      <c r="H354" s="25"/>
    </row>
    <row r="355" ht="12.75">
      <c r="A355" s="25"/>
      <c r="B355" s="25"/>
      <c r="C355" s="25"/>
      <c r="D355" s="25"/>
      <c r="E355" s="25"/>
      <c r="F355" s="25"/>
      <c r="G355" s="25"/>
      <c r="H355" s="25"/>
    </row>
    <row r="356" ht="12.75">
      <c r="A356" s="25"/>
      <c r="B356" s="25"/>
      <c r="C356" s="25"/>
      <c r="D356" s="25"/>
      <c r="E356" s="25"/>
      <c r="F356" s="25"/>
      <c r="G356" s="25"/>
      <c r="H356" s="25"/>
    </row>
    <row r="357" ht="12.75">
      <c r="A357" s="25"/>
      <c r="B357" s="25"/>
      <c r="C357" s="25"/>
      <c r="D357" s="25"/>
      <c r="E357" s="25"/>
      <c r="F357" s="25"/>
      <c r="G357" s="25"/>
      <c r="H357" s="25"/>
    </row>
    <row r="358" ht="12.75">
      <c r="A358" s="25"/>
      <c r="B358" s="25"/>
      <c r="C358" s="25"/>
      <c r="D358" s="25"/>
      <c r="E358" s="25"/>
      <c r="F358" s="25"/>
      <c r="G358" s="25"/>
      <c r="H358" s="25"/>
    </row>
    <row r="359" ht="12.75">
      <c r="A359" s="25"/>
      <c r="B359" s="25"/>
      <c r="C359" s="25"/>
      <c r="D359" s="25"/>
      <c r="E359" s="25"/>
      <c r="F359" s="25"/>
      <c r="G359" s="25"/>
      <c r="H359" s="25"/>
    </row>
    <row r="360" ht="12.75">
      <c r="A360" s="25"/>
      <c r="B360" s="25"/>
      <c r="C360" s="25"/>
      <c r="D360" s="25"/>
      <c r="E360" s="25"/>
      <c r="F360" s="25"/>
      <c r="G360" s="25"/>
      <c r="H360" s="25"/>
    </row>
    <row r="361" ht="12.75">
      <c r="A361" s="25"/>
      <c r="B361" s="25"/>
      <c r="C361" s="25"/>
      <c r="D361" s="25"/>
      <c r="E361" s="25"/>
      <c r="F361" s="25"/>
      <c r="G361" s="25"/>
      <c r="H361" s="25"/>
    </row>
    <row r="362" ht="12.75">
      <c r="A362" s="25"/>
      <c r="B362" s="25"/>
      <c r="C362" s="25"/>
      <c r="D362" s="25"/>
      <c r="E362" s="25"/>
      <c r="F362" s="25"/>
      <c r="G362" s="25"/>
      <c r="H362" s="25"/>
    </row>
    <row r="363" ht="12.75">
      <c r="A363" s="25"/>
      <c r="B363" s="25"/>
      <c r="C363" s="25"/>
      <c r="D363" s="25"/>
      <c r="E363" s="25"/>
      <c r="F363" s="25"/>
      <c r="G363" s="25"/>
      <c r="H363" s="25"/>
    </row>
    <row r="364" ht="12.75">
      <c r="A364" s="25"/>
      <c r="B364" s="25"/>
      <c r="C364" s="25"/>
      <c r="D364" s="25"/>
      <c r="E364" s="25"/>
      <c r="F364" s="25"/>
      <c r="G364" s="25"/>
      <c r="H364" s="25"/>
    </row>
    <row r="365" ht="12.75">
      <c r="A365" s="25"/>
      <c r="B365" s="25"/>
      <c r="C365" s="25"/>
      <c r="D365" s="25"/>
      <c r="E365" s="25"/>
      <c r="F365" s="25"/>
      <c r="G365" s="25"/>
      <c r="H365" s="25"/>
    </row>
    <row r="366" ht="12.75">
      <c r="A366" s="25"/>
      <c r="B366" s="25"/>
      <c r="C366" s="25"/>
      <c r="D366" s="25"/>
      <c r="E366" s="25"/>
      <c r="F366" s="25"/>
      <c r="G366" s="25"/>
      <c r="H366" s="25"/>
    </row>
    <row r="367" ht="12.75">
      <c r="A367" s="25"/>
      <c r="B367" s="25"/>
      <c r="C367" s="25"/>
      <c r="D367" s="25"/>
      <c r="E367" s="25"/>
      <c r="F367" s="25"/>
      <c r="G367" s="25"/>
      <c r="H367" s="25"/>
    </row>
    <row r="368" ht="12.75">
      <c r="A368" s="25"/>
      <c r="B368" s="25"/>
      <c r="C368" s="25"/>
      <c r="D368" s="25"/>
      <c r="E368" s="25"/>
      <c r="F368" s="25"/>
      <c r="G368" s="25"/>
      <c r="H368" s="25"/>
    </row>
    <row r="369" ht="12.75">
      <c r="A369" s="25"/>
      <c r="B369" s="25"/>
      <c r="C369" s="25"/>
      <c r="D369" s="25"/>
      <c r="E369" s="25"/>
      <c r="F369" s="25"/>
      <c r="G369" s="25"/>
      <c r="H369" s="25"/>
    </row>
    <row r="370" ht="12.75">
      <c r="A370" s="25"/>
      <c r="B370" s="25"/>
      <c r="C370" s="25"/>
      <c r="D370" s="25"/>
      <c r="E370" s="25"/>
      <c r="F370" s="25"/>
      <c r="G370" s="25"/>
      <c r="H370" s="25"/>
    </row>
    <row r="371" ht="12.75">
      <c r="A371" s="25"/>
      <c r="B371" s="25"/>
      <c r="C371" s="25"/>
      <c r="D371" s="25"/>
      <c r="E371" s="25"/>
      <c r="F371" s="25"/>
      <c r="G371" s="25"/>
      <c r="H371" s="25"/>
    </row>
    <row r="372" ht="12.75">
      <c r="A372" s="25"/>
      <c r="B372" s="25"/>
      <c r="C372" s="25"/>
      <c r="D372" s="25"/>
      <c r="E372" s="25"/>
      <c r="F372" s="25"/>
      <c r="G372" s="25"/>
      <c r="H372" s="25"/>
    </row>
    <row r="373" ht="12.75">
      <c r="A373" s="25"/>
      <c r="B373" s="25"/>
      <c r="C373" s="25"/>
      <c r="D373" s="25"/>
      <c r="E373" s="25"/>
      <c r="F373" s="25"/>
      <c r="G373" s="25"/>
      <c r="H373" s="25"/>
    </row>
    <row r="374" ht="12.75">
      <c r="A374" s="25"/>
      <c r="B374" s="25"/>
      <c r="C374" s="25"/>
      <c r="D374" s="25"/>
      <c r="E374" s="25"/>
      <c r="F374" s="25"/>
      <c r="G374" s="25"/>
      <c r="H374" s="25"/>
    </row>
    <row r="375" ht="12.75">
      <c r="A375" s="25"/>
      <c r="B375" s="25"/>
      <c r="C375" s="25"/>
      <c r="D375" s="25"/>
      <c r="E375" s="25"/>
      <c r="F375" s="25"/>
      <c r="G375" s="25"/>
      <c r="H375" s="25"/>
    </row>
    <row r="376" ht="12.75">
      <c r="A376" s="25"/>
      <c r="B376" s="25"/>
      <c r="C376" s="25"/>
      <c r="D376" s="25"/>
      <c r="E376" s="25"/>
      <c r="F376" s="25"/>
      <c r="G376" s="25"/>
      <c r="H376" s="25"/>
    </row>
    <row r="377" ht="12.75">
      <c r="A377" s="25"/>
      <c r="B377" s="25"/>
      <c r="C377" s="25"/>
      <c r="D377" s="25"/>
      <c r="E377" s="25"/>
      <c r="F377" s="25"/>
      <c r="G377" s="25"/>
      <c r="H377" s="25"/>
    </row>
    <row r="378" ht="12.75">
      <c r="A378" s="25"/>
      <c r="B378" s="25"/>
      <c r="C378" s="25"/>
      <c r="D378" s="25"/>
      <c r="E378" s="25"/>
      <c r="F378" s="25"/>
      <c r="G378" s="25"/>
      <c r="H378" s="25"/>
    </row>
    <row r="379" ht="12.75">
      <c r="A379" s="25"/>
      <c r="B379" s="25"/>
      <c r="C379" s="25"/>
      <c r="D379" s="25"/>
      <c r="E379" s="25"/>
      <c r="F379" s="25"/>
      <c r="G379" s="25"/>
      <c r="H379" s="25"/>
    </row>
    <row r="380" ht="12.75">
      <c r="A380" s="25"/>
      <c r="B380" s="25"/>
      <c r="C380" s="25"/>
      <c r="D380" s="25"/>
      <c r="E380" s="25"/>
      <c r="F380" s="25"/>
      <c r="G380" s="25"/>
      <c r="H380" s="25"/>
    </row>
    <row r="381" ht="12.75">
      <c r="A381" s="25"/>
      <c r="B381" s="25"/>
      <c r="C381" s="25"/>
      <c r="D381" s="25"/>
      <c r="E381" s="25"/>
      <c r="F381" s="25"/>
      <c r="G381" s="25"/>
      <c r="H381" s="25"/>
    </row>
    <row r="382" ht="12.75">
      <c r="A382" s="25"/>
      <c r="B382" s="25"/>
      <c r="C382" s="25"/>
      <c r="D382" s="25"/>
      <c r="E382" s="25"/>
      <c r="F382" s="25"/>
      <c r="G382" s="25"/>
      <c r="H382" s="25"/>
    </row>
    <row r="383" ht="12.75">
      <c r="A383" s="25"/>
      <c r="B383" s="25"/>
      <c r="C383" s="25"/>
      <c r="D383" s="25"/>
      <c r="E383" s="25"/>
      <c r="F383" s="25"/>
      <c r="G383" s="25"/>
      <c r="H383" s="25"/>
    </row>
    <row r="384" ht="12.75">
      <c r="A384" s="25"/>
      <c r="B384" s="25"/>
      <c r="C384" s="25"/>
      <c r="D384" s="25"/>
      <c r="E384" s="25"/>
      <c r="F384" s="25"/>
      <c r="G384" s="25"/>
      <c r="H384" s="25"/>
    </row>
    <row r="385" ht="12.75">
      <c r="A385" s="25"/>
      <c r="B385" s="25"/>
      <c r="C385" s="25"/>
      <c r="D385" s="25"/>
      <c r="E385" s="25"/>
      <c r="F385" s="25"/>
      <c r="G385" s="25"/>
      <c r="H385" s="25"/>
    </row>
    <row r="386" ht="12.75">
      <c r="A386" s="25"/>
      <c r="B386" s="25"/>
      <c r="C386" s="25"/>
      <c r="D386" s="25"/>
      <c r="E386" s="25"/>
      <c r="F386" s="25"/>
      <c r="G386" s="25"/>
      <c r="H386" s="25"/>
    </row>
    <row r="387" ht="12.75">
      <c r="A387" s="25"/>
      <c r="B387" s="25"/>
      <c r="C387" s="25"/>
      <c r="D387" s="25"/>
      <c r="E387" s="25"/>
      <c r="F387" s="25"/>
      <c r="G387" s="25"/>
      <c r="H387" s="25"/>
    </row>
    <row r="388" ht="12.75">
      <c r="A388" s="25"/>
      <c r="B388" s="25"/>
      <c r="C388" s="25"/>
      <c r="D388" s="25"/>
      <c r="E388" s="25"/>
      <c r="F388" s="25"/>
      <c r="G388" s="25"/>
      <c r="H388" s="25"/>
    </row>
    <row r="389" ht="12.75">
      <c r="A389" s="25"/>
      <c r="B389" s="25"/>
      <c r="C389" s="25"/>
      <c r="D389" s="25"/>
      <c r="E389" s="25"/>
      <c r="F389" s="25"/>
      <c r="G389" s="25"/>
      <c r="H389" s="25"/>
    </row>
    <row r="390" ht="12.75">
      <c r="A390" s="25"/>
      <c r="B390" s="25"/>
      <c r="C390" s="25"/>
      <c r="D390" s="25"/>
      <c r="E390" s="25"/>
      <c r="F390" s="25"/>
      <c r="G390" s="25"/>
      <c r="H390" s="25"/>
    </row>
    <row r="391" ht="12.75">
      <c r="A391" s="25"/>
      <c r="B391" s="25"/>
      <c r="C391" s="25"/>
      <c r="D391" s="25"/>
      <c r="E391" s="25"/>
      <c r="F391" s="25"/>
      <c r="G391" s="25"/>
      <c r="H391" s="25"/>
    </row>
    <row r="392" ht="12.75">
      <c r="A392" s="25"/>
      <c r="B392" s="25"/>
      <c r="C392" s="25"/>
      <c r="D392" s="25"/>
      <c r="E392" s="25"/>
      <c r="F392" s="25"/>
      <c r="G392" s="25"/>
      <c r="H392" s="25"/>
    </row>
    <row r="393" ht="12.75">
      <c r="A393" s="25"/>
      <c r="B393" s="25"/>
      <c r="C393" s="25"/>
      <c r="D393" s="25"/>
      <c r="E393" s="25"/>
      <c r="F393" s="25"/>
      <c r="G393" s="25"/>
      <c r="H393" s="25"/>
    </row>
    <row r="394" ht="12.75">
      <c r="A394" s="25"/>
      <c r="B394" s="25"/>
      <c r="C394" s="25"/>
      <c r="D394" s="25"/>
      <c r="E394" s="25"/>
      <c r="F394" s="25"/>
      <c r="G394" s="25"/>
      <c r="H394" s="25"/>
    </row>
    <row r="395" ht="12.75">
      <c r="A395" s="25"/>
      <c r="B395" s="25"/>
      <c r="C395" s="25"/>
      <c r="D395" s="25"/>
      <c r="E395" s="25"/>
      <c r="F395" s="25"/>
      <c r="G395" s="25"/>
      <c r="H395" s="25"/>
    </row>
    <row r="396" ht="12.75">
      <c r="A396" s="25"/>
      <c r="B396" s="25"/>
      <c r="C396" s="25"/>
      <c r="D396" s="25"/>
      <c r="E396" s="25"/>
      <c r="F396" s="25"/>
      <c r="G396" s="25"/>
      <c r="H396" s="25"/>
    </row>
    <row r="397" ht="12.75">
      <c r="A397" s="25"/>
      <c r="B397" s="25"/>
      <c r="C397" s="25"/>
      <c r="D397" s="25"/>
      <c r="E397" s="25"/>
      <c r="F397" s="25"/>
      <c r="G397" s="25"/>
      <c r="H397" s="25"/>
    </row>
    <row r="398" ht="12.75">
      <c r="A398" s="25"/>
      <c r="B398" s="25"/>
      <c r="C398" s="25"/>
      <c r="D398" s="25"/>
      <c r="E398" s="25"/>
      <c r="F398" s="25"/>
      <c r="G398" s="25"/>
      <c r="H398" s="25"/>
    </row>
    <row r="399" ht="12.75">
      <c r="A399" s="25"/>
      <c r="B399" s="25"/>
      <c r="C399" s="25"/>
      <c r="D399" s="25"/>
      <c r="E399" s="25"/>
      <c r="F399" s="25"/>
      <c r="G399" s="25"/>
      <c r="H399" s="25"/>
    </row>
    <row r="400" ht="12.75">
      <c r="A400" s="25"/>
      <c r="B400" s="25"/>
      <c r="C400" s="25"/>
      <c r="D400" s="25"/>
      <c r="E400" s="25"/>
      <c r="F400" s="25"/>
      <c r="G400" s="25"/>
      <c r="H400" s="25"/>
    </row>
    <row r="401" ht="12.75">
      <c r="A401" s="25"/>
      <c r="B401" s="25"/>
      <c r="C401" s="25"/>
      <c r="D401" s="25"/>
      <c r="E401" s="25"/>
      <c r="F401" s="25"/>
      <c r="G401" s="25"/>
      <c r="H401" s="25"/>
    </row>
    <row r="402" ht="12.75">
      <c r="A402" s="25"/>
      <c r="B402" s="25"/>
      <c r="C402" s="25"/>
      <c r="D402" s="25"/>
      <c r="E402" s="25"/>
      <c r="F402" s="25"/>
      <c r="G402" s="25"/>
      <c r="H402" s="25"/>
    </row>
    <row r="403" ht="12.75">
      <c r="A403" s="25"/>
      <c r="B403" s="25"/>
      <c r="C403" s="25"/>
      <c r="D403" s="25"/>
      <c r="E403" s="25"/>
      <c r="F403" s="25"/>
      <c r="G403" s="25"/>
      <c r="H403" s="25"/>
    </row>
    <row r="404" ht="12.75">
      <c r="A404" s="25"/>
      <c r="B404" s="25"/>
      <c r="C404" s="25"/>
      <c r="D404" s="25"/>
      <c r="E404" s="25"/>
      <c r="F404" s="25"/>
      <c r="G404" s="25"/>
      <c r="H404" s="25"/>
    </row>
    <row r="405" ht="12.75">
      <c r="A405" s="25"/>
      <c r="B405" s="25"/>
      <c r="C405" s="25"/>
      <c r="D405" s="25"/>
      <c r="E405" s="25"/>
      <c r="F405" s="25"/>
      <c r="G405" s="25"/>
      <c r="H405" s="25"/>
    </row>
    <row r="406" ht="12.75">
      <c r="A406" s="25"/>
      <c r="B406" s="25"/>
      <c r="C406" s="25"/>
      <c r="D406" s="25"/>
      <c r="E406" s="25"/>
      <c r="F406" s="25"/>
      <c r="G406" s="25"/>
      <c r="H406" s="25"/>
    </row>
    <row r="407" ht="12.75">
      <c r="A407" s="25"/>
      <c r="B407" s="25"/>
      <c r="C407" s="25"/>
      <c r="D407" s="25"/>
      <c r="E407" s="25"/>
      <c r="F407" s="25"/>
      <c r="G407" s="25"/>
      <c r="H407" s="25"/>
    </row>
    <row r="408" ht="12.75">
      <c r="A408" s="25"/>
      <c r="B408" s="25"/>
      <c r="C408" s="25"/>
      <c r="D408" s="25"/>
      <c r="E408" s="25"/>
      <c r="F408" s="25"/>
      <c r="G408" s="25"/>
      <c r="H408" s="25"/>
    </row>
    <row r="409" ht="12.75">
      <c r="A409" s="25"/>
      <c r="B409" s="25"/>
      <c r="C409" s="25"/>
      <c r="D409" s="25"/>
      <c r="E409" s="25"/>
      <c r="F409" s="25"/>
      <c r="G409" s="25"/>
      <c r="H409" s="25"/>
    </row>
    <row r="410" ht="12.75">
      <c r="A410" s="25"/>
      <c r="B410" s="25"/>
      <c r="C410" s="25"/>
      <c r="D410" s="25"/>
      <c r="E410" s="25"/>
      <c r="F410" s="25"/>
      <c r="G410" s="25"/>
      <c r="H410" s="25"/>
    </row>
    <row r="411" ht="12.75">
      <c r="A411" s="25"/>
      <c r="B411" s="25"/>
      <c r="C411" s="25"/>
      <c r="D411" s="25"/>
      <c r="E411" s="25"/>
      <c r="F411" s="25"/>
      <c r="G411" s="25"/>
      <c r="H411" s="25"/>
    </row>
    <row r="412" ht="12.75">
      <c r="A412" s="25"/>
      <c r="B412" s="25"/>
      <c r="C412" s="25"/>
      <c r="D412" s="25"/>
      <c r="E412" s="25"/>
      <c r="F412" s="25"/>
      <c r="G412" s="25"/>
      <c r="H412" s="25"/>
    </row>
    <row r="413" ht="12.75">
      <c r="A413" s="25"/>
      <c r="B413" s="25"/>
      <c r="C413" s="25"/>
      <c r="D413" s="25"/>
      <c r="E413" s="25"/>
      <c r="F413" s="25"/>
      <c r="G413" s="25"/>
      <c r="H413" s="25"/>
    </row>
    <row r="414" ht="12.75">
      <c r="A414" s="25"/>
      <c r="B414" s="25"/>
      <c r="C414" s="25"/>
      <c r="D414" s="25"/>
      <c r="E414" s="25"/>
      <c r="F414" s="25"/>
      <c r="G414" s="25"/>
      <c r="H414" s="25"/>
    </row>
    <row r="415" ht="12.75">
      <c r="A415" s="25"/>
      <c r="B415" s="25"/>
      <c r="C415" s="25"/>
      <c r="D415" s="25"/>
      <c r="E415" s="25"/>
      <c r="F415" s="25"/>
      <c r="G415" s="25"/>
      <c r="H415" s="25"/>
    </row>
    <row r="416" ht="12.75">
      <c r="A416" s="25"/>
      <c r="B416" s="25"/>
      <c r="C416" s="25"/>
      <c r="D416" s="25"/>
      <c r="E416" s="25"/>
      <c r="F416" s="25"/>
      <c r="G416" s="25"/>
      <c r="H416" s="25"/>
    </row>
    <row r="417" ht="12.75">
      <c r="A417" s="25"/>
      <c r="B417" s="25"/>
      <c r="C417" s="25"/>
      <c r="D417" s="25"/>
      <c r="E417" s="25"/>
      <c r="F417" s="25"/>
      <c r="G417" s="25"/>
      <c r="H417" s="25"/>
    </row>
    <row r="418" ht="12.75">
      <c r="A418" s="25"/>
      <c r="B418" s="25"/>
      <c r="C418" s="25"/>
      <c r="D418" s="25"/>
      <c r="E418" s="25"/>
      <c r="F418" s="25"/>
      <c r="G418" s="25"/>
      <c r="H418" s="25"/>
    </row>
    <row r="419" ht="12.75">
      <c r="A419" s="25"/>
      <c r="B419" s="25"/>
      <c r="C419" s="25"/>
      <c r="D419" s="25"/>
      <c r="E419" s="25"/>
      <c r="F419" s="25"/>
      <c r="G419" s="25"/>
      <c r="H419" s="25"/>
    </row>
    <row r="420" ht="12.75">
      <c r="A420" s="25"/>
      <c r="B420" s="25"/>
      <c r="C420" s="25"/>
      <c r="D420" s="25"/>
      <c r="E420" s="25"/>
      <c r="F420" s="25"/>
      <c r="G420" s="25"/>
      <c r="H420" s="25"/>
    </row>
    <row r="421" ht="12.75">
      <c r="A421" s="25"/>
      <c r="B421" s="25"/>
      <c r="C421" s="25"/>
      <c r="D421" s="25"/>
      <c r="E421" s="25"/>
      <c r="F421" s="25"/>
      <c r="G421" s="25"/>
      <c r="H421" s="25"/>
    </row>
    <row r="422" ht="12.75">
      <c r="A422" s="25"/>
      <c r="B422" s="25"/>
      <c r="C422" s="25"/>
      <c r="D422" s="25"/>
      <c r="E422" s="25"/>
      <c r="F422" s="25"/>
      <c r="G422" s="25"/>
      <c r="H422" s="25"/>
    </row>
    <row r="423" ht="12.75">
      <c r="A423" s="25"/>
      <c r="B423" s="25"/>
      <c r="C423" s="25"/>
      <c r="D423" s="25"/>
      <c r="E423" s="25"/>
      <c r="F423" s="25"/>
      <c r="G423" s="25"/>
      <c r="H423" s="25"/>
    </row>
    <row r="424" ht="12.75">
      <c r="A424" s="25"/>
      <c r="B424" s="25"/>
      <c r="C424" s="25"/>
      <c r="D424" s="25"/>
      <c r="E424" s="25"/>
      <c r="F424" s="25"/>
      <c r="G424" s="25"/>
      <c r="H424" s="25"/>
    </row>
    <row r="425" ht="12.75">
      <c r="A425" s="25"/>
      <c r="B425" s="25"/>
      <c r="C425" s="25"/>
      <c r="D425" s="25"/>
      <c r="E425" s="25"/>
      <c r="F425" s="25"/>
      <c r="G425" s="25"/>
      <c r="H425" s="25"/>
    </row>
    <row r="426" ht="12.75">
      <c r="A426" s="25"/>
      <c r="B426" s="25"/>
      <c r="C426" s="25"/>
      <c r="D426" s="25"/>
      <c r="E426" s="25"/>
      <c r="F426" s="25"/>
      <c r="G426" s="25"/>
      <c r="H426" s="25"/>
    </row>
    <row r="427" ht="12.75">
      <c r="A427" s="25"/>
      <c r="B427" s="25"/>
      <c r="C427" s="25"/>
      <c r="D427" s="25"/>
      <c r="E427" s="25"/>
      <c r="F427" s="25"/>
      <c r="G427" s="25"/>
      <c r="H427" s="25"/>
    </row>
    <row r="428" ht="12.75">
      <c r="A428" s="25"/>
      <c r="B428" s="25"/>
      <c r="C428" s="25"/>
      <c r="D428" s="25"/>
      <c r="E428" s="25"/>
      <c r="F428" s="25"/>
      <c r="G428" s="25"/>
      <c r="H428" s="25"/>
    </row>
    <row r="429" ht="12.75">
      <c r="A429" s="25"/>
      <c r="B429" s="25"/>
      <c r="C429" s="25"/>
      <c r="D429" s="25"/>
      <c r="E429" s="25"/>
      <c r="F429" s="25"/>
      <c r="G429" s="25"/>
      <c r="H429" s="25"/>
    </row>
    <row r="430" ht="12.75">
      <c r="A430" s="25"/>
      <c r="B430" s="25"/>
      <c r="C430" s="25"/>
      <c r="D430" s="25"/>
      <c r="E430" s="25"/>
      <c r="F430" s="25"/>
      <c r="G430" s="25"/>
      <c r="H430" s="25"/>
    </row>
    <row r="431" ht="12.75">
      <c r="A431" s="25"/>
      <c r="B431" s="25"/>
      <c r="C431" s="25"/>
      <c r="D431" s="25"/>
      <c r="E431" s="25"/>
      <c r="F431" s="25"/>
      <c r="G431" s="25"/>
      <c r="H431" s="25"/>
    </row>
    <row r="432" ht="12.75">
      <c r="A432" s="25"/>
      <c r="B432" s="25"/>
      <c r="C432" s="25"/>
      <c r="D432" s="25"/>
      <c r="E432" s="25"/>
      <c r="F432" s="25"/>
      <c r="G432" s="25"/>
      <c r="H432" s="25"/>
    </row>
    <row r="433" ht="12.75">
      <c r="A433" s="25"/>
      <c r="B433" s="25"/>
      <c r="C433" s="25"/>
      <c r="D433" s="25"/>
      <c r="E433" s="25"/>
      <c r="F433" s="25"/>
      <c r="G433" s="25"/>
      <c r="H433" s="25"/>
    </row>
    <row r="434" ht="12.75">
      <c r="A434" s="25"/>
      <c r="B434" s="25"/>
      <c r="C434" s="25"/>
      <c r="D434" s="25"/>
      <c r="E434" s="25"/>
      <c r="F434" s="25"/>
      <c r="G434" s="25"/>
      <c r="H434" s="25"/>
    </row>
    <row r="435" ht="12.75">
      <c r="A435" s="25"/>
      <c r="B435" s="25"/>
      <c r="C435" s="25"/>
      <c r="D435" s="25"/>
      <c r="E435" s="25"/>
      <c r="F435" s="25"/>
      <c r="G435" s="25"/>
      <c r="H435" s="25"/>
    </row>
    <row r="436" ht="12.75">
      <c r="A436" s="25"/>
      <c r="B436" s="25"/>
      <c r="C436" s="25"/>
      <c r="D436" s="25"/>
      <c r="E436" s="25"/>
      <c r="F436" s="25"/>
      <c r="G436" s="25"/>
      <c r="H436" s="25"/>
    </row>
    <row r="437" ht="12.75">
      <c r="A437" s="25"/>
      <c r="B437" s="25"/>
      <c r="C437" s="25"/>
      <c r="D437" s="25"/>
      <c r="E437" s="25"/>
      <c r="F437" s="25"/>
      <c r="G437" s="25"/>
      <c r="H437" s="25"/>
    </row>
    <row r="438" ht="12.75">
      <c r="A438" s="25"/>
      <c r="B438" s="25"/>
      <c r="C438" s="25"/>
      <c r="D438" s="25"/>
      <c r="E438" s="25"/>
      <c r="F438" s="25"/>
      <c r="G438" s="25"/>
      <c r="H438" s="25"/>
    </row>
    <row r="439" ht="12.75">
      <c r="A439" s="25"/>
      <c r="B439" s="25"/>
      <c r="C439" s="25"/>
      <c r="D439" s="25"/>
      <c r="E439" s="25"/>
      <c r="F439" s="25"/>
      <c r="G439" s="25"/>
      <c r="H439" s="25"/>
    </row>
    <row r="440" ht="12.75">
      <c r="A440" s="25"/>
      <c r="B440" s="25"/>
      <c r="C440" s="25"/>
      <c r="D440" s="25"/>
      <c r="E440" s="25"/>
      <c r="F440" s="25"/>
      <c r="G440" s="25"/>
      <c r="H440" s="25"/>
    </row>
    <row r="441" ht="12.75">
      <c r="A441" s="25"/>
      <c r="B441" s="25"/>
      <c r="C441" s="25"/>
      <c r="D441" s="25"/>
      <c r="E441" s="25"/>
      <c r="F441" s="25"/>
      <c r="G441" s="25"/>
      <c r="H441" s="25"/>
    </row>
    <row r="442" ht="12.75">
      <c r="A442" s="25"/>
      <c r="B442" s="25"/>
      <c r="C442" s="25"/>
      <c r="D442" s="25"/>
      <c r="E442" s="25"/>
      <c r="F442" s="25"/>
      <c r="G442" s="25"/>
      <c r="H442" s="25"/>
    </row>
    <row r="443" ht="12.75">
      <c r="A443" s="25"/>
      <c r="B443" s="25"/>
      <c r="C443" s="25"/>
      <c r="D443" s="25"/>
      <c r="E443" s="25"/>
      <c r="F443" s="25"/>
      <c r="G443" s="25"/>
      <c r="H443" s="25"/>
    </row>
    <row r="444" ht="12.75">
      <c r="A444" s="25"/>
      <c r="B444" s="25"/>
      <c r="C444" s="25"/>
      <c r="D444" s="25"/>
      <c r="E444" s="25"/>
      <c r="F444" s="25"/>
      <c r="G444" s="25"/>
      <c r="H444" s="25"/>
    </row>
    <row r="445" ht="12.75">
      <c r="A445" s="25"/>
      <c r="B445" s="25"/>
      <c r="C445" s="25"/>
      <c r="D445" s="25"/>
      <c r="E445" s="25"/>
      <c r="F445" s="25"/>
      <c r="G445" s="25"/>
      <c r="H445" s="25"/>
    </row>
    <row r="446" ht="12.75">
      <c r="A446" s="25"/>
      <c r="B446" s="25"/>
      <c r="C446" s="25"/>
      <c r="D446" s="25"/>
      <c r="E446" s="25"/>
      <c r="F446" s="25"/>
      <c r="G446" s="25"/>
      <c r="H446" s="25"/>
    </row>
    <row r="447" ht="12.75">
      <c r="A447" s="25"/>
      <c r="B447" s="25"/>
      <c r="C447" s="25"/>
      <c r="D447" s="25"/>
      <c r="E447" s="25"/>
      <c r="F447" s="25"/>
      <c r="G447" s="25"/>
      <c r="H447" s="25"/>
    </row>
    <row r="448" ht="12.75">
      <c r="A448" s="25"/>
      <c r="B448" s="25"/>
      <c r="C448" s="25"/>
      <c r="D448" s="25"/>
      <c r="E448" s="25"/>
      <c r="F448" s="25"/>
      <c r="G448" s="25"/>
      <c r="H448" s="25"/>
    </row>
    <row r="449" ht="12.75">
      <c r="A449" s="25"/>
      <c r="B449" s="25"/>
      <c r="C449" s="25"/>
      <c r="D449" s="25"/>
      <c r="E449" s="25"/>
      <c r="F449" s="25"/>
      <c r="G449" s="25"/>
      <c r="H449" s="25"/>
    </row>
    <row r="450" ht="12.75">
      <c r="A450" s="25"/>
      <c r="B450" s="25"/>
      <c r="C450" s="25"/>
      <c r="D450" s="25"/>
      <c r="E450" s="25"/>
      <c r="F450" s="25"/>
      <c r="G450" s="25"/>
      <c r="H450" s="25"/>
    </row>
    <row r="451" ht="12.75">
      <c r="A451" s="25"/>
      <c r="B451" s="25"/>
      <c r="C451" s="25"/>
      <c r="D451" s="25"/>
      <c r="E451" s="25"/>
      <c r="F451" s="25"/>
      <c r="G451" s="25"/>
      <c r="H451" s="25"/>
    </row>
    <row r="452" ht="12.75">
      <c r="A452" s="25"/>
      <c r="B452" s="25"/>
      <c r="C452" s="25"/>
      <c r="D452" s="25"/>
      <c r="E452" s="25"/>
      <c r="F452" s="25"/>
      <c r="G452" s="25"/>
      <c r="H452" s="25"/>
    </row>
    <row r="453" ht="12.75">
      <c r="A453" s="25"/>
      <c r="B453" s="25"/>
      <c r="C453" s="25"/>
      <c r="D453" s="25"/>
      <c r="E453" s="25"/>
      <c r="F453" s="25"/>
      <c r="G453" s="25"/>
      <c r="H453" s="25"/>
    </row>
    <row r="454" ht="12.75">
      <c r="A454" s="25"/>
      <c r="B454" s="25"/>
      <c r="C454" s="25"/>
      <c r="D454" s="25"/>
      <c r="E454" s="25"/>
      <c r="F454" s="25"/>
      <c r="G454" s="25"/>
      <c r="H454" s="25"/>
    </row>
    <row r="455" ht="12.75">
      <c r="A455" s="25"/>
      <c r="B455" s="25"/>
      <c r="C455" s="25"/>
      <c r="D455" s="25"/>
      <c r="E455" s="25"/>
      <c r="F455" s="25"/>
      <c r="G455" s="25"/>
      <c r="H455" s="25"/>
    </row>
    <row r="456" ht="12.75">
      <c r="A456" s="25"/>
      <c r="B456" s="25"/>
      <c r="C456" s="25"/>
      <c r="D456" s="25"/>
      <c r="E456" s="25"/>
      <c r="F456" s="25"/>
      <c r="G456" s="25"/>
      <c r="H456" s="25"/>
    </row>
    <row r="457" ht="12.75">
      <c r="A457" s="25"/>
      <c r="B457" s="25"/>
      <c r="C457" s="25"/>
      <c r="D457" s="25"/>
      <c r="E457" s="25"/>
      <c r="F457" s="25"/>
      <c r="G457" s="25"/>
      <c r="H457" s="25"/>
    </row>
    <row r="458" ht="12.75">
      <c r="A458" s="25"/>
      <c r="B458" s="25"/>
      <c r="C458" s="25"/>
      <c r="D458" s="25"/>
      <c r="E458" s="25"/>
      <c r="F458" s="25"/>
      <c r="G458" s="25"/>
      <c r="H458" s="25"/>
    </row>
    <row r="459" ht="12.75">
      <c r="A459" s="25"/>
      <c r="B459" s="25"/>
      <c r="C459" s="25"/>
      <c r="D459" s="25"/>
      <c r="E459" s="25"/>
      <c r="F459" s="25"/>
      <c r="G459" s="25"/>
      <c r="H459" s="25"/>
    </row>
    <row r="460" ht="12.75">
      <c r="A460" s="25"/>
      <c r="B460" s="25"/>
      <c r="C460" s="25"/>
      <c r="D460" s="25"/>
      <c r="E460" s="25"/>
      <c r="F460" s="25"/>
      <c r="G460" s="25"/>
      <c r="H460" s="25"/>
    </row>
    <row r="461" ht="12.75">
      <c r="A461" s="25"/>
      <c r="B461" s="25"/>
      <c r="C461" s="25"/>
      <c r="D461" s="25"/>
      <c r="E461" s="25"/>
      <c r="F461" s="25"/>
      <c r="G461" s="25"/>
      <c r="H461" s="25"/>
    </row>
    <row r="462" ht="12.75">
      <c r="A462" s="25"/>
      <c r="B462" s="25"/>
      <c r="C462" s="25"/>
      <c r="D462" s="25"/>
      <c r="E462" s="25"/>
      <c r="F462" s="25"/>
      <c r="G462" s="25"/>
      <c r="H462" s="25"/>
    </row>
    <row r="463" ht="12.75">
      <c r="A463" s="25"/>
      <c r="B463" s="25"/>
      <c r="C463" s="25"/>
      <c r="D463" s="25"/>
      <c r="E463" s="25"/>
      <c r="F463" s="25"/>
      <c r="G463" s="25"/>
      <c r="H463" s="25"/>
    </row>
    <row r="464" ht="12.75">
      <c r="A464" s="25"/>
      <c r="B464" s="25"/>
      <c r="C464" s="25"/>
      <c r="D464" s="25"/>
      <c r="E464" s="25"/>
      <c r="F464" s="25"/>
      <c r="G464" s="25"/>
      <c r="H464" s="25"/>
    </row>
    <row r="465" ht="12.75">
      <c r="A465" s="25"/>
      <c r="B465" s="25"/>
      <c r="C465" s="25"/>
      <c r="D465" s="25"/>
      <c r="E465" s="25"/>
      <c r="F465" s="25"/>
      <c r="G465" s="25"/>
      <c r="H465" s="25"/>
    </row>
    <row r="466" ht="12.75">
      <c r="A466" s="25"/>
      <c r="B466" s="25"/>
      <c r="C466" s="25"/>
      <c r="D466" s="25"/>
      <c r="E466" s="25"/>
      <c r="F466" s="25"/>
      <c r="G466" s="25"/>
      <c r="H466" s="25"/>
    </row>
    <row r="467" ht="12.75">
      <c r="A467" s="25"/>
      <c r="B467" s="25"/>
      <c r="C467" s="25"/>
      <c r="D467" s="25"/>
      <c r="E467" s="25"/>
      <c r="F467" s="25"/>
      <c r="G467" s="25"/>
      <c r="H467" s="25"/>
    </row>
    <row r="468" ht="12.75">
      <c r="A468" s="25"/>
      <c r="B468" s="25"/>
      <c r="C468" s="25"/>
      <c r="D468" s="25"/>
      <c r="E468" s="25"/>
      <c r="F468" s="25"/>
      <c r="G468" s="25"/>
      <c r="H468" s="25"/>
    </row>
    <row r="469" ht="12.75">
      <c r="A469" s="25"/>
      <c r="B469" s="25"/>
      <c r="C469" s="25"/>
      <c r="D469" s="25"/>
      <c r="E469" s="25"/>
      <c r="F469" s="25"/>
      <c r="G469" s="25"/>
      <c r="H469" s="25"/>
    </row>
    <row r="470" ht="12.75">
      <c r="A470" s="25"/>
      <c r="B470" s="25"/>
      <c r="C470" s="25"/>
      <c r="D470" s="25"/>
      <c r="E470" s="25"/>
      <c r="F470" s="25"/>
      <c r="G470" s="25"/>
      <c r="H470" s="25"/>
    </row>
    <row r="471" ht="12.75">
      <c r="A471" s="25"/>
      <c r="B471" s="25"/>
      <c r="C471" s="25"/>
      <c r="D471" s="25"/>
      <c r="E471" s="25"/>
      <c r="F471" s="25"/>
      <c r="G471" s="25"/>
      <c r="H471" s="25"/>
    </row>
    <row r="472" ht="12.75">
      <c r="A472" s="25"/>
      <c r="B472" s="25"/>
      <c r="C472" s="25"/>
      <c r="D472" s="25"/>
      <c r="E472" s="25"/>
      <c r="F472" s="25"/>
      <c r="G472" s="25"/>
      <c r="H472" s="25"/>
    </row>
    <row r="473" ht="12.75">
      <c r="A473" s="25"/>
      <c r="B473" s="25"/>
      <c r="C473" s="25"/>
      <c r="D473" s="25"/>
      <c r="E473" s="25"/>
      <c r="F473" s="25"/>
      <c r="G473" s="25"/>
      <c r="H473" s="25"/>
    </row>
    <row r="474" ht="12.75">
      <c r="A474" s="25"/>
      <c r="B474" s="25"/>
      <c r="C474" s="25"/>
      <c r="D474" s="25"/>
      <c r="E474" s="25"/>
      <c r="F474" s="25"/>
      <c r="G474" s="25"/>
      <c r="H474" s="25"/>
    </row>
    <row r="475" ht="12.75">
      <c r="A475" s="25"/>
      <c r="B475" s="25"/>
      <c r="C475" s="25"/>
      <c r="D475" s="25"/>
      <c r="E475" s="25"/>
      <c r="F475" s="25"/>
      <c r="G475" s="25"/>
      <c r="H475" s="25"/>
    </row>
    <row r="476" ht="12.75">
      <c r="A476" s="25"/>
      <c r="B476" s="25"/>
      <c r="C476" s="25"/>
      <c r="D476" s="25"/>
      <c r="E476" s="25"/>
      <c r="F476" s="25"/>
      <c r="G476" s="25"/>
      <c r="H476" s="25"/>
    </row>
    <row r="477" ht="12.75">
      <c r="A477" s="25"/>
      <c r="B477" s="25"/>
      <c r="C477" s="25"/>
      <c r="D477" s="25"/>
      <c r="E477" s="25"/>
      <c r="F477" s="25"/>
      <c r="G477" s="25"/>
      <c r="H477" s="25"/>
    </row>
    <row r="478" ht="12.75">
      <c r="A478" s="25"/>
      <c r="B478" s="25"/>
      <c r="C478" s="25"/>
      <c r="D478" s="25"/>
      <c r="E478" s="25"/>
      <c r="F478" s="25"/>
      <c r="G478" s="25"/>
      <c r="H478" s="25"/>
    </row>
    <row r="479" ht="12.75">
      <c r="A479" s="25"/>
      <c r="B479" s="25"/>
      <c r="C479" s="25"/>
      <c r="D479" s="25"/>
      <c r="E479" s="25"/>
      <c r="F479" s="25"/>
      <c r="G479" s="25"/>
      <c r="H479" s="25"/>
    </row>
    <row r="480" ht="12.75">
      <c r="A480" s="25"/>
      <c r="B480" s="25"/>
      <c r="C480" s="25"/>
      <c r="D480" s="25"/>
      <c r="E480" s="25"/>
      <c r="F480" s="25"/>
      <c r="G480" s="25"/>
      <c r="H480" s="25"/>
    </row>
    <row r="481" ht="12.75">
      <c r="A481" s="25"/>
      <c r="B481" s="25"/>
      <c r="C481" s="25"/>
      <c r="D481" s="25"/>
      <c r="E481" s="25"/>
      <c r="F481" s="25"/>
      <c r="G481" s="25"/>
      <c r="H481" s="25"/>
    </row>
    <row r="482" ht="12.75">
      <c r="A482" s="25"/>
      <c r="B482" s="25"/>
      <c r="C482" s="25"/>
      <c r="D482" s="25"/>
      <c r="E482" s="25"/>
      <c r="F482" s="25"/>
      <c r="G482" s="25"/>
      <c r="H482" s="25"/>
    </row>
    <row r="483" ht="12.75">
      <c r="A483" s="25"/>
      <c r="B483" s="25"/>
      <c r="C483" s="25"/>
      <c r="D483" s="25"/>
      <c r="E483" s="25"/>
      <c r="F483" s="25"/>
      <c r="G483" s="25"/>
      <c r="H483" s="25"/>
    </row>
    <row r="484" ht="12.75">
      <c r="A484" s="25"/>
      <c r="B484" s="25"/>
      <c r="C484" s="25"/>
      <c r="D484" s="25"/>
      <c r="E484" s="25"/>
      <c r="F484" s="25"/>
      <c r="G484" s="25"/>
      <c r="H484" s="25"/>
    </row>
    <row r="485" ht="12.75">
      <c r="A485" s="25"/>
      <c r="B485" s="25"/>
      <c r="C485" s="25"/>
      <c r="D485" s="25"/>
      <c r="E485" s="25"/>
      <c r="F485" s="25"/>
      <c r="G485" s="25"/>
      <c r="H485" s="25"/>
    </row>
    <row r="486" ht="12.75">
      <c r="A486" s="25"/>
      <c r="B486" s="25"/>
      <c r="C486" s="25"/>
      <c r="D486" s="25"/>
      <c r="E486" s="25"/>
      <c r="F486" s="25"/>
      <c r="G486" s="25"/>
      <c r="H486" s="25"/>
    </row>
    <row r="487" ht="12.75">
      <c r="A487" s="25"/>
      <c r="B487" s="25"/>
      <c r="C487" s="25"/>
      <c r="D487" s="25"/>
      <c r="E487" s="25"/>
      <c r="F487" s="25"/>
      <c r="G487" s="25"/>
      <c r="H487" s="25"/>
    </row>
    <row r="488" ht="12.75">
      <c r="A488" s="25"/>
      <c r="B488" s="25"/>
      <c r="C488" s="25"/>
      <c r="D488" s="25"/>
      <c r="E488" s="25"/>
      <c r="F488" s="25"/>
      <c r="G488" s="25"/>
      <c r="H488" s="25"/>
    </row>
    <row r="489" ht="12.75">
      <c r="A489" s="25"/>
      <c r="B489" s="25"/>
      <c r="C489" s="25"/>
      <c r="D489" s="25"/>
      <c r="E489" s="25"/>
      <c r="F489" s="25"/>
      <c r="G489" s="25"/>
      <c r="H489" s="25"/>
    </row>
    <row r="490" ht="12.75">
      <c r="A490" s="25"/>
      <c r="B490" s="25"/>
      <c r="C490" s="25"/>
      <c r="D490" s="25"/>
      <c r="E490" s="25"/>
      <c r="F490" s="25"/>
      <c r="G490" s="25"/>
      <c r="H490" s="25"/>
    </row>
    <row r="491" ht="12.75">
      <c r="A491" s="25"/>
      <c r="B491" s="25"/>
      <c r="C491" s="25"/>
      <c r="D491" s="25"/>
      <c r="E491" s="25"/>
      <c r="F491" s="25"/>
      <c r="G491" s="25"/>
      <c r="H491" s="25"/>
    </row>
    <row r="492" ht="12.75">
      <c r="A492" s="25"/>
      <c r="B492" s="25"/>
      <c r="C492" s="25"/>
      <c r="D492" s="25"/>
      <c r="E492" s="25"/>
      <c r="F492" s="25"/>
      <c r="G492" s="25"/>
      <c r="H492" s="25"/>
    </row>
    <row r="493" ht="12.75">
      <c r="A493" s="25"/>
      <c r="B493" s="25"/>
      <c r="C493" s="25"/>
      <c r="D493" s="25"/>
      <c r="E493" s="25"/>
      <c r="F493" s="25"/>
      <c r="G493" s="25"/>
      <c r="H493" s="25"/>
    </row>
    <row r="494" ht="12.75">
      <c r="A494" s="25"/>
      <c r="B494" s="25"/>
      <c r="C494" s="25"/>
      <c r="D494" s="25"/>
      <c r="E494" s="25"/>
      <c r="F494" s="25"/>
      <c r="G494" s="25"/>
      <c r="H494" s="25"/>
    </row>
    <row r="495" ht="12.75">
      <c r="A495" s="25"/>
      <c r="B495" s="25"/>
      <c r="C495" s="25"/>
      <c r="D495" s="25"/>
      <c r="E495" s="25"/>
      <c r="F495" s="25"/>
      <c r="G495" s="25"/>
      <c r="H495" s="25"/>
    </row>
    <row r="496" ht="12.75">
      <c r="A496" s="25"/>
      <c r="B496" s="25"/>
      <c r="C496" s="25"/>
      <c r="D496" s="25"/>
      <c r="E496" s="25"/>
      <c r="F496" s="25"/>
      <c r="G496" s="25"/>
      <c r="H496" s="25"/>
    </row>
    <row r="497" ht="12.75">
      <c r="A497" s="25"/>
      <c r="B497" s="25"/>
      <c r="C497" s="25"/>
      <c r="D497" s="25"/>
      <c r="E497" s="25"/>
      <c r="F497" s="25"/>
      <c r="G497" s="25"/>
      <c r="H497" s="25"/>
    </row>
    <row r="498" ht="12.75">
      <c r="A498" s="25"/>
      <c r="B498" s="25"/>
      <c r="C498" s="25"/>
      <c r="D498" s="25"/>
      <c r="E498" s="25"/>
      <c r="F498" s="25"/>
      <c r="G498" s="25"/>
      <c r="H498" s="25"/>
    </row>
    <row r="499" ht="12.75">
      <c r="A499" s="25"/>
      <c r="B499" s="25"/>
      <c r="C499" s="25"/>
      <c r="D499" s="25"/>
      <c r="E499" s="25"/>
      <c r="F499" s="25"/>
      <c r="G499" s="25"/>
      <c r="H499" s="25"/>
    </row>
    <row r="500" ht="12.75">
      <c r="A500" s="25"/>
      <c r="B500" s="25"/>
      <c r="C500" s="25"/>
      <c r="D500" s="25"/>
      <c r="E500" s="25"/>
      <c r="F500" s="25"/>
      <c r="G500" s="25"/>
      <c r="H500" s="25"/>
    </row>
    <row r="501" ht="12.75">
      <c r="A501" s="25"/>
      <c r="B501" s="25"/>
      <c r="C501" s="25"/>
      <c r="D501" s="25"/>
      <c r="E501" s="25"/>
      <c r="F501" s="25"/>
      <c r="G501" s="25"/>
      <c r="H501" s="25"/>
    </row>
    <row r="502" ht="12.75">
      <c r="A502" s="25"/>
      <c r="B502" s="25"/>
      <c r="C502" s="25"/>
      <c r="D502" s="25"/>
      <c r="E502" s="25"/>
      <c r="F502" s="25"/>
      <c r="G502" s="25"/>
      <c r="H502" s="25"/>
    </row>
    <row r="503" ht="12.75">
      <c r="A503" s="25"/>
      <c r="B503" s="25"/>
      <c r="C503" s="25"/>
      <c r="D503" s="25"/>
      <c r="E503" s="25"/>
      <c r="F503" s="25"/>
      <c r="G503" s="25"/>
      <c r="H503" s="25"/>
    </row>
    <row r="504" ht="12.75">
      <c r="A504" s="25"/>
      <c r="B504" s="25"/>
      <c r="C504" s="25"/>
      <c r="D504" s="25"/>
      <c r="E504" s="25"/>
      <c r="F504" s="25"/>
      <c r="G504" s="25"/>
      <c r="H504" s="25"/>
    </row>
    <row r="505" ht="12.75">
      <c r="A505" s="25"/>
      <c r="B505" s="25"/>
      <c r="C505" s="25"/>
      <c r="D505" s="25"/>
      <c r="E505" s="25"/>
      <c r="F505" s="25"/>
      <c r="G505" s="25"/>
      <c r="H505" s="25"/>
    </row>
    <row r="506" ht="12.75">
      <c r="A506" s="25"/>
      <c r="B506" s="25"/>
      <c r="C506" s="25"/>
      <c r="D506" s="25"/>
      <c r="E506" s="25"/>
      <c r="F506" s="25"/>
      <c r="G506" s="25"/>
      <c r="H506" s="25"/>
    </row>
    <row r="507" ht="12.75">
      <c r="A507" s="25"/>
      <c r="B507" s="25"/>
      <c r="C507" s="25"/>
      <c r="D507" s="25"/>
      <c r="E507" s="25"/>
      <c r="F507" s="25"/>
      <c r="G507" s="25"/>
      <c r="H507" s="25"/>
    </row>
    <row r="508" ht="12.75">
      <c r="A508" s="25"/>
      <c r="B508" s="25"/>
      <c r="C508" s="25"/>
      <c r="D508" s="25"/>
      <c r="E508" s="25"/>
      <c r="F508" s="25"/>
      <c r="G508" s="25"/>
      <c r="H508" s="25"/>
    </row>
    <row r="509" ht="12.75">
      <c r="A509" s="25"/>
      <c r="B509" s="25"/>
      <c r="C509" s="25"/>
      <c r="D509" s="25"/>
      <c r="E509" s="25"/>
      <c r="F509" s="25"/>
      <c r="G509" s="25"/>
      <c r="H509" s="25"/>
    </row>
    <row r="510" ht="12.75">
      <c r="A510" s="25"/>
      <c r="B510" s="25"/>
      <c r="C510" s="25"/>
      <c r="D510" s="25"/>
      <c r="E510" s="25"/>
      <c r="F510" s="25"/>
      <c r="G510" s="25"/>
      <c r="H510" s="25"/>
    </row>
    <row r="511" ht="12.75">
      <c r="A511" s="25"/>
      <c r="B511" s="25"/>
      <c r="C511" s="25"/>
      <c r="D511" s="25"/>
      <c r="E511" s="25"/>
      <c r="F511" s="25"/>
      <c r="G511" s="25"/>
      <c r="H511" s="25"/>
    </row>
    <row r="512" ht="12.75">
      <c r="A512" s="25"/>
      <c r="B512" s="25"/>
      <c r="C512" s="25"/>
      <c r="D512" s="25"/>
      <c r="E512" s="25"/>
      <c r="F512" s="25"/>
      <c r="G512" s="25"/>
      <c r="H512" s="25"/>
    </row>
    <row r="513" ht="12.75">
      <c r="A513" s="25"/>
      <c r="B513" s="25"/>
      <c r="C513" s="25"/>
      <c r="D513" s="25"/>
      <c r="E513" s="25"/>
      <c r="F513" s="25"/>
      <c r="G513" s="25"/>
      <c r="H513" s="25"/>
    </row>
    <row r="514" ht="12.75">
      <c r="A514" s="25"/>
      <c r="B514" s="25"/>
      <c r="C514" s="25"/>
      <c r="D514" s="25"/>
      <c r="E514" s="25"/>
      <c r="F514" s="25"/>
      <c r="G514" s="25"/>
      <c r="H514" s="25"/>
    </row>
    <row r="515" ht="12.75">
      <c r="A515" s="25"/>
      <c r="B515" s="25"/>
      <c r="C515" s="25"/>
      <c r="D515" s="25"/>
      <c r="E515" s="25"/>
      <c r="F515" s="25"/>
      <c r="G515" s="25"/>
      <c r="H515" s="25"/>
    </row>
    <row r="516" ht="12.75">
      <c r="A516" s="25"/>
      <c r="B516" s="25"/>
      <c r="C516" s="25"/>
      <c r="D516" s="25"/>
      <c r="E516" s="25"/>
      <c r="F516" s="25"/>
      <c r="G516" s="25"/>
      <c r="H516" s="25"/>
    </row>
    <row r="517" ht="12.75">
      <c r="A517" s="25"/>
      <c r="B517" s="25"/>
      <c r="C517" s="25"/>
      <c r="D517" s="25"/>
      <c r="E517" s="25"/>
      <c r="F517" s="25"/>
      <c r="G517" s="25"/>
      <c r="H517" s="25"/>
    </row>
    <row r="518" ht="12.75">
      <c r="A518" s="25"/>
      <c r="B518" s="25"/>
      <c r="C518" s="25"/>
      <c r="D518" s="25"/>
      <c r="E518" s="25"/>
      <c r="F518" s="25"/>
      <c r="G518" s="25"/>
      <c r="H518" s="25"/>
    </row>
    <row r="519" ht="12.75">
      <c r="A519" s="25"/>
      <c r="B519" s="25"/>
      <c r="C519" s="25"/>
      <c r="D519" s="25"/>
      <c r="E519" s="25"/>
      <c r="F519" s="25"/>
      <c r="G519" s="25"/>
      <c r="H519" s="25"/>
    </row>
    <row r="520" ht="12.75">
      <c r="A520" s="25"/>
      <c r="B520" s="25"/>
      <c r="C520" s="25"/>
      <c r="D520" s="25"/>
      <c r="E520" s="25"/>
      <c r="F520" s="25"/>
      <c r="G520" s="25"/>
      <c r="H520" s="25"/>
    </row>
    <row r="521" ht="12.75">
      <c r="A521" s="25"/>
      <c r="B521" s="25"/>
      <c r="C521" s="25"/>
      <c r="D521" s="25"/>
      <c r="E521" s="25"/>
      <c r="F521" s="25"/>
      <c r="G521" s="25"/>
      <c r="H521" s="25"/>
    </row>
    <row r="522" ht="12.75">
      <c r="A522" s="25"/>
      <c r="B522" s="25"/>
      <c r="C522" s="25"/>
      <c r="D522" s="25"/>
      <c r="E522" s="25"/>
      <c r="F522" s="25"/>
      <c r="G522" s="25"/>
      <c r="H522" s="25"/>
    </row>
    <row r="523" ht="12.75">
      <c r="A523" s="25"/>
      <c r="B523" s="25"/>
      <c r="C523" s="25"/>
      <c r="D523" s="25"/>
      <c r="E523" s="25"/>
      <c r="F523" s="25"/>
      <c r="G523" s="25"/>
      <c r="H523" s="25"/>
    </row>
    <row r="524" ht="12.75">
      <c r="A524" s="25"/>
      <c r="B524" s="25"/>
      <c r="C524" s="25"/>
      <c r="D524" s="25"/>
      <c r="E524" s="25"/>
      <c r="F524" s="25"/>
      <c r="G524" s="25"/>
      <c r="H524" s="25"/>
    </row>
    <row r="525" ht="12.75">
      <c r="A525" s="25"/>
      <c r="B525" s="25"/>
      <c r="C525" s="25"/>
      <c r="D525" s="25"/>
      <c r="E525" s="25"/>
      <c r="F525" s="25"/>
      <c r="G525" s="25"/>
      <c r="H525" s="25"/>
    </row>
    <row r="526" ht="12.75">
      <c r="A526" s="25"/>
      <c r="B526" s="25"/>
      <c r="C526" s="25"/>
      <c r="D526" s="25"/>
      <c r="E526" s="25"/>
      <c r="F526" s="25"/>
      <c r="G526" s="25"/>
      <c r="H526" s="25"/>
    </row>
    <row r="527" ht="12.75">
      <c r="A527" s="25"/>
      <c r="B527" s="25"/>
      <c r="C527" s="25"/>
      <c r="D527" s="25"/>
      <c r="E527" s="25"/>
      <c r="F527" s="25"/>
      <c r="G527" s="25"/>
      <c r="H527" s="25"/>
    </row>
    <row r="528" ht="12.75">
      <c r="A528" s="25"/>
      <c r="B528" s="25"/>
      <c r="C528" s="25"/>
      <c r="D528" s="25"/>
      <c r="E528" s="25"/>
      <c r="F528" s="25"/>
      <c r="G528" s="25"/>
      <c r="H528" s="25"/>
    </row>
    <row r="529" ht="12.75">
      <c r="A529" s="25"/>
      <c r="B529" s="25"/>
      <c r="C529" s="25"/>
      <c r="D529" s="25"/>
      <c r="E529" s="25"/>
      <c r="F529" s="25"/>
      <c r="G529" s="25"/>
      <c r="H529" s="25"/>
    </row>
    <row r="530" ht="12.75">
      <c r="A530" s="25"/>
      <c r="B530" s="25"/>
      <c r="C530" s="25"/>
      <c r="D530" s="25"/>
      <c r="E530" s="25"/>
      <c r="F530" s="25"/>
      <c r="G530" s="25"/>
      <c r="H530" s="25"/>
    </row>
    <row r="531" ht="12.75">
      <c r="A531" s="25"/>
      <c r="B531" s="25"/>
      <c r="C531" s="25"/>
      <c r="D531" s="25"/>
      <c r="E531" s="25"/>
      <c r="F531" s="25"/>
      <c r="G531" s="25"/>
      <c r="H531" s="25"/>
    </row>
    <row r="532" ht="12.75">
      <c r="A532" s="25"/>
      <c r="B532" s="25"/>
      <c r="C532" s="25"/>
      <c r="D532" s="25"/>
      <c r="E532" s="25"/>
      <c r="F532" s="25"/>
      <c r="G532" s="25"/>
      <c r="H532" s="25"/>
    </row>
    <row r="533" ht="12.75">
      <c r="A533" s="25"/>
      <c r="B533" s="25"/>
      <c r="C533" s="25"/>
      <c r="D533" s="25"/>
      <c r="E533" s="25"/>
      <c r="F533" s="25"/>
      <c r="G533" s="25"/>
      <c r="H533" s="25"/>
    </row>
    <row r="534" ht="12.75">
      <c r="A534" s="25"/>
      <c r="B534" s="25"/>
      <c r="C534" s="25"/>
      <c r="D534" s="25"/>
      <c r="E534" s="25"/>
      <c r="F534" s="25"/>
      <c r="G534" s="25"/>
      <c r="H534" s="25"/>
    </row>
    <row r="535" ht="12.75">
      <c r="A535" s="25"/>
      <c r="B535" s="25"/>
      <c r="C535" s="25"/>
      <c r="D535" s="25"/>
      <c r="E535" s="25"/>
      <c r="F535" s="25"/>
      <c r="G535" s="25"/>
      <c r="H535" s="25"/>
    </row>
    <row r="536" ht="12.75">
      <c r="A536" s="25"/>
      <c r="B536" s="25"/>
      <c r="C536" s="25"/>
      <c r="D536" s="25"/>
      <c r="E536" s="25"/>
      <c r="F536" s="25"/>
      <c r="G536" s="25"/>
      <c r="H536" s="25"/>
    </row>
    <row r="537" ht="12.75">
      <c r="A537" s="25"/>
      <c r="B537" s="25"/>
      <c r="C537" s="25"/>
      <c r="D537" s="25"/>
      <c r="E537" s="25"/>
      <c r="F537" s="25"/>
      <c r="G537" s="25"/>
      <c r="H537" s="25"/>
    </row>
    <row r="538" ht="12.75">
      <c r="A538" s="25"/>
      <c r="B538" s="25"/>
      <c r="C538" s="25"/>
      <c r="D538" s="25"/>
      <c r="E538" s="25"/>
      <c r="F538" s="25"/>
      <c r="G538" s="25"/>
      <c r="H538" s="25"/>
    </row>
    <row r="539" ht="12.75">
      <c r="A539" s="25"/>
      <c r="B539" s="25"/>
      <c r="C539" s="25"/>
      <c r="D539" s="25"/>
      <c r="E539" s="25"/>
      <c r="F539" s="25"/>
      <c r="G539" s="25"/>
      <c r="H539" s="25"/>
    </row>
    <row r="540" ht="12.75">
      <c r="A540" s="25"/>
      <c r="B540" s="25"/>
      <c r="C540" s="25"/>
      <c r="D540" s="25"/>
      <c r="E540" s="25"/>
      <c r="F540" s="25"/>
      <c r="G540" s="25"/>
      <c r="H540" s="25"/>
    </row>
    <row r="541" ht="12.75">
      <c r="A541" s="25"/>
      <c r="B541" s="25"/>
      <c r="C541" s="25"/>
      <c r="D541" s="25"/>
      <c r="E541" s="25"/>
      <c r="F541" s="25"/>
      <c r="G541" s="25"/>
      <c r="H541" s="25"/>
    </row>
    <row r="542" ht="12.75">
      <c r="A542" s="25"/>
      <c r="B542" s="25"/>
      <c r="C542" s="25"/>
      <c r="D542" s="25"/>
      <c r="E542" s="25"/>
      <c r="F542" s="25"/>
      <c r="G542" s="25"/>
      <c r="H542" s="25"/>
    </row>
    <row r="543" ht="12.75">
      <c r="A543" s="25"/>
      <c r="B543" s="25"/>
      <c r="C543" s="25"/>
      <c r="D543" s="25"/>
      <c r="E543" s="25"/>
      <c r="F543" s="25"/>
      <c r="G543" s="25"/>
      <c r="H543" s="25"/>
    </row>
    <row r="544" ht="12.75">
      <c r="A544" s="25"/>
      <c r="B544" s="25"/>
      <c r="C544" s="25"/>
      <c r="D544" s="25"/>
      <c r="E544" s="25"/>
      <c r="F544" s="25"/>
      <c r="G544" s="25"/>
      <c r="H544" s="25"/>
    </row>
    <row r="545" ht="12.75">
      <c r="A545" s="25"/>
      <c r="B545" s="25"/>
      <c r="C545" s="25"/>
      <c r="D545" s="25"/>
      <c r="E545" s="25"/>
      <c r="F545" s="25"/>
      <c r="G545" s="25"/>
      <c r="H545" s="25"/>
    </row>
    <row r="546" ht="12.75">
      <c r="A546" s="25"/>
      <c r="B546" s="25"/>
      <c r="C546" s="25"/>
      <c r="D546" s="25"/>
      <c r="E546" s="25"/>
      <c r="F546" s="25"/>
      <c r="G546" s="25"/>
      <c r="H546" s="25"/>
    </row>
    <row r="547" ht="12.75">
      <c r="A547" s="25"/>
      <c r="B547" s="25"/>
      <c r="C547" s="25"/>
      <c r="D547" s="25"/>
      <c r="E547" s="25"/>
      <c r="F547" s="25"/>
      <c r="G547" s="25"/>
      <c r="H547" s="25"/>
    </row>
    <row r="548" ht="12.75">
      <c r="A548" s="25"/>
      <c r="B548" s="25"/>
      <c r="C548" s="25"/>
      <c r="D548" s="25"/>
      <c r="E548" s="25"/>
      <c r="F548" s="25"/>
      <c r="G548" s="25"/>
      <c r="H548" s="25"/>
    </row>
    <row r="549" ht="12.75">
      <c r="A549" s="25"/>
      <c r="B549" s="25"/>
      <c r="C549" s="25"/>
      <c r="D549" s="25"/>
      <c r="E549" s="25"/>
      <c r="F549" s="25"/>
      <c r="G549" s="25"/>
      <c r="H549" s="25"/>
    </row>
    <row r="550" ht="12.75">
      <c r="A550" s="25"/>
      <c r="B550" s="25"/>
      <c r="C550" s="25"/>
      <c r="D550" s="25"/>
      <c r="E550" s="25"/>
      <c r="F550" s="25"/>
      <c r="G550" s="25"/>
      <c r="H550" s="25"/>
    </row>
    <row r="551" ht="12.75">
      <c r="A551" s="25"/>
      <c r="B551" s="25"/>
      <c r="C551" s="25"/>
      <c r="D551" s="25"/>
      <c r="E551" s="25"/>
      <c r="F551" s="25"/>
      <c r="G551" s="25"/>
      <c r="H551" s="25"/>
    </row>
    <row r="552" ht="12.75">
      <c r="A552" s="25"/>
      <c r="B552" s="25"/>
      <c r="C552" s="25"/>
      <c r="D552" s="25"/>
      <c r="E552" s="25"/>
      <c r="F552" s="25"/>
      <c r="G552" s="25"/>
      <c r="H552" s="25"/>
    </row>
    <row r="553" ht="12.75">
      <c r="A553" s="25"/>
      <c r="B553" s="25"/>
      <c r="C553" s="25"/>
      <c r="D553" s="25"/>
      <c r="E553" s="25"/>
      <c r="F553" s="25"/>
      <c r="G553" s="25"/>
      <c r="H553" s="25"/>
    </row>
    <row r="554" ht="12.75">
      <c r="A554" s="25"/>
      <c r="B554" s="25"/>
      <c r="C554" s="25"/>
      <c r="D554" s="25"/>
      <c r="E554" s="25"/>
      <c r="F554" s="25"/>
      <c r="G554" s="25"/>
      <c r="H554" s="25"/>
    </row>
    <row r="555" ht="12.75">
      <c r="A555" s="25"/>
      <c r="B555" s="25"/>
      <c r="C555" s="25"/>
      <c r="D555" s="25"/>
      <c r="E555" s="25"/>
      <c r="F555" s="25"/>
      <c r="G555" s="25"/>
      <c r="H555" s="25"/>
    </row>
    <row r="556" ht="12.75">
      <c r="A556" s="25"/>
      <c r="B556" s="25"/>
      <c r="C556" s="25"/>
      <c r="D556" s="25"/>
      <c r="E556" s="25"/>
      <c r="F556" s="25"/>
      <c r="G556" s="25"/>
      <c r="H556" s="25"/>
    </row>
    <row r="557" ht="12.75">
      <c r="A557" s="25"/>
      <c r="B557" s="25"/>
      <c r="C557" s="25"/>
      <c r="D557" s="25"/>
      <c r="E557" s="25"/>
      <c r="F557" s="25"/>
      <c r="G557" s="25"/>
      <c r="H557" s="25"/>
    </row>
    <row r="558" ht="12.75">
      <c r="A558" s="25"/>
      <c r="B558" s="25"/>
      <c r="C558" s="25"/>
      <c r="D558" s="25"/>
      <c r="E558" s="25"/>
      <c r="F558" s="25"/>
      <c r="G558" s="25"/>
      <c r="H558" s="25"/>
    </row>
    <row r="559" ht="12.75">
      <c r="A559" s="25"/>
      <c r="B559" s="25"/>
      <c r="C559" s="25"/>
      <c r="D559" s="25"/>
      <c r="E559" s="25"/>
      <c r="F559" s="25"/>
      <c r="G559" s="25"/>
      <c r="H559" s="25"/>
    </row>
    <row r="560" ht="12.75">
      <c r="A560" s="25"/>
      <c r="B560" s="25"/>
      <c r="C560" s="25"/>
      <c r="D560" s="25"/>
      <c r="E560" s="25"/>
      <c r="F560" s="25"/>
      <c r="G560" s="25"/>
      <c r="H560" s="25"/>
    </row>
    <row r="561" ht="12.75">
      <c r="A561" s="25"/>
      <c r="B561" s="25"/>
      <c r="C561" s="25"/>
      <c r="D561" s="25"/>
      <c r="E561" s="25"/>
      <c r="F561" s="25"/>
      <c r="G561" s="25"/>
      <c r="H561" s="25"/>
    </row>
    <row r="562" ht="12.75">
      <c r="A562" s="25"/>
      <c r="B562" s="25"/>
      <c r="C562" s="25"/>
      <c r="D562" s="25"/>
      <c r="E562" s="25"/>
      <c r="F562" s="25"/>
      <c r="G562" s="25"/>
      <c r="H562" s="25"/>
    </row>
    <row r="563" ht="12.75">
      <c r="A563" s="25"/>
      <c r="B563" s="25"/>
      <c r="C563" s="25"/>
      <c r="D563" s="25"/>
      <c r="E563" s="25"/>
      <c r="F563" s="25"/>
      <c r="G563" s="25"/>
      <c r="H563" s="25"/>
    </row>
    <row r="564" ht="12.75">
      <c r="A564" s="25"/>
      <c r="B564" s="25"/>
      <c r="C564" s="25"/>
      <c r="D564" s="25"/>
      <c r="E564" s="25"/>
      <c r="F564" s="25"/>
      <c r="G564" s="25"/>
      <c r="H564" s="25"/>
    </row>
    <row r="565" ht="12.75">
      <c r="A565" s="25"/>
      <c r="B565" s="25"/>
      <c r="C565" s="25"/>
      <c r="D565" s="25"/>
      <c r="E565" s="25"/>
      <c r="F565" s="25"/>
      <c r="G565" s="25"/>
      <c r="H565" s="25"/>
    </row>
    <row r="566" ht="12.75">
      <c r="A566" s="25"/>
      <c r="B566" s="25"/>
      <c r="C566" s="25"/>
      <c r="D566" s="25"/>
      <c r="E566" s="25"/>
      <c r="F566" s="25"/>
      <c r="G566" s="25"/>
      <c r="H566" s="25"/>
    </row>
    <row r="567" ht="12.75">
      <c r="A567" s="25"/>
      <c r="B567" s="25"/>
      <c r="C567" s="25"/>
      <c r="D567" s="25"/>
      <c r="E567" s="25"/>
      <c r="F567" s="25"/>
      <c r="G567" s="25"/>
      <c r="H567" s="25"/>
    </row>
    <row r="568" ht="12.75">
      <c r="A568" s="25"/>
      <c r="B568" s="25"/>
      <c r="C568" s="25"/>
      <c r="D568" s="25"/>
      <c r="E568" s="25"/>
      <c r="F568" s="25"/>
      <c r="G568" s="25"/>
      <c r="H568" s="25"/>
    </row>
    <row r="569" ht="12.75">
      <c r="A569" s="25"/>
      <c r="B569" s="25"/>
      <c r="C569" s="25"/>
      <c r="D569" s="25"/>
      <c r="E569" s="25"/>
      <c r="F569" s="25"/>
      <c r="G569" s="25"/>
      <c r="H569" s="25"/>
    </row>
    <row r="570" ht="12.75">
      <c r="A570" s="25"/>
      <c r="B570" s="25"/>
      <c r="C570" s="25"/>
      <c r="D570" s="25"/>
      <c r="E570" s="25"/>
      <c r="F570" s="25"/>
      <c r="G570" s="25"/>
      <c r="H570" s="25"/>
    </row>
    <row r="571" ht="12.75">
      <c r="A571" s="25"/>
      <c r="B571" s="25"/>
      <c r="C571" s="25"/>
      <c r="D571" s="25"/>
      <c r="E571" s="25"/>
      <c r="F571" s="25"/>
      <c r="G571" s="25"/>
      <c r="H571" s="25"/>
    </row>
    <row r="572" ht="12.75">
      <c r="A572" s="25"/>
      <c r="B572" s="25"/>
      <c r="C572" s="25"/>
      <c r="D572" s="25"/>
      <c r="E572" s="25"/>
      <c r="F572" s="25"/>
      <c r="G572" s="25"/>
      <c r="H572" s="25"/>
    </row>
    <row r="573" ht="12.75">
      <c r="A573" s="25"/>
      <c r="B573" s="25"/>
      <c r="C573" s="25"/>
      <c r="D573" s="25"/>
      <c r="E573" s="25"/>
      <c r="F573" s="25"/>
      <c r="G573" s="25"/>
      <c r="H573" s="25"/>
    </row>
    <row r="574" ht="12.75">
      <c r="A574" s="25"/>
      <c r="B574" s="25"/>
      <c r="C574" s="25"/>
      <c r="D574" s="25"/>
      <c r="E574" s="25"/>
      <c r="F574" s="25"/>
      <c r="G574" s="25"/>
      <c r="H574" s="25"/>
    </row>
    <row r="575" ht="12.75">
      <c r="A575" s="25"/>
      <c r="B575" s="25"/>
      <c r="C575" s="25"/>
      <c r="D575" s="25"/>
      <c r="E575" s="25"/>
      <c r="F575" s="25"/>
      <c r="G575" s="25"/>
      <c r="H575" s="25"/>
    </row>
    <row r="576" ht="12.75">
      <c r="A576" s="25"/>
      <c r="B576" s="25"/>
      <c r="C576" s="25"/>
      <c r="D576" s="25"/>
      <c r="E576" s="25"/>
      <c r="F576" s="25"/>
      <c r="G576" s="25"/>
      <c r="H576" s="25"/>
    </row>
    <row r="577" ht="12.75">
      <c r="A577" s="25"/>
      <c r="B577" s="25"/>
      <c r="C577" s="25"/>
      <c r="D577" s="25"/>
      <c r="E577" s="25"/>
      <c r="F577" s="25"/>
      <c r="G577" s="25"/>
      <c r="H577" s="25"/>
    </row>
    <row r="578" ht="12.75">
      <c r="A578" s="25"/>
      <c r="B578" s="25"/>
      <c r="C578" s="25"/>
      <c r="D578" s="25"/>
      <c r="E578" s="25"/>
      <c r="F578" s="25"/>
      <c r="G578" s="25"/>
      <c r="H578" s="25"/>
    </row>
    <row r="579" ht="12.75">
      <c r="A579" s="25"/>
      <c r="B579" s="25"/>
      <c r="C579" s="25"/>
      <c r="D579" s="25"/>
      <c r="E579" s="25"/>
      <c r="F579" s="25"/>
      <c r="G579" s="25"/>
      <c r="H579" s="25"/>
    </row>
    <row r="580" ht="12.75">
      <c r="A580" s="25"/>
      <c r="B580" s="25"/>
      <c r="C580" s="25"/>
      <c r="D580" s="25"/>
      <c r="E580" s="25"/>
      <c r="F580" s="25"/>
      <c r="G580" s="25"/>
      <c r="H580" s="25"/>
    </row>
    <row r="581" ht="12.75">
      <c r="A581" s="25"/>
      <c r="B581" s="25"/>
      <c r="C581" s="25"/>
      <c r="D581" s="25"/>
      <c r="E581" s="25"/>
      <c r="F581" s="25"/>
      <c r="G581" s="25"/>
      <c r="H581" s="25"/>
    </row>
    <row r="582" ht="12.75">
      <c r="A582" s="25"/>
      <c r="B582" s="25"/>
      <c r="C582" s="25"/>
      <c r="D582" s="25"/>
      <c r="E582" s="25"/>
      <c r="F582" s="25"/>
      <c r="G582" s="25"/>
      <c r="H582" s="25"/>
    </row>
    <row r="583" ht="12.75">
      <c r="A583" s="25"/>
      <c r="B583" s="25"/>
      <c r="C583" s="25"/>
      <c r="D583" s="25"/>
      <c r="E583" s="25"/>
      <c r="F583" s="25"/>
      <c r="G583" s="25"/>
      <c r="H583" s="25"/>
    </row>
    <row r="584" ht="12.75">
      <c r="A584" s="25"/>
      <c r="B584" s="25"/>
      <c r="C584" s="25"/>
      <c r="D584" s="25"/>
      <c r="E584" s="25"/>
      <c r="F584" s="25"/>
      <c r="G584" s="25"/>
      <c r="H584" s="25"/>
    </row>
    <row r="585" ht="12.75">
      <c r="A585" s="25"/>
      <c r="B585" s="25"/>
      <c r="C585" s="25"/>
      <c r="D585" s="25"/>
      <c r="E585" s="25"/>
      <c r="F585" s="25"/>
      <c r="G585" s="25"/>
      <c r="H585" s="25"/>
    </row>
    <row r="586" ht="12.75">
      <c r="A586" s="25"/>
      <c r="B586" s="25"/>
      <c r="C586" s="25"/>
      <c r="D586" s="25"/>
      <c r="E586" s="25"/>
      <c r="F586" s="25"/>
      <c r="G586" s="25"/>
      <c r="H586" s="25"/>
    </row>
    <row r="587" ht="12.75">
      <c r="A587" s="25"/>
      <c r="B587" s="25"/>
      <c r="C587" s="25"/>
      <c r="D587" s="25"/>
      <c r="E587" s="25"/>
      <c r="F587" s="25"/>
      <c r="G587" s="25"/>
      <c r="H587" s="25"/>
    </row>
    <row r="588" ht="12.75">
      <c r="A588" s="25"/>
      <c r="B588" s="25"/>
      <c r="C588" s="25"/>
      <c r="D588" s="25"/>
      <c r="E588" s="25"/>
      <c r="F588" s="25"/>
      <c r="G588" s="25"/>
      <c r="H588" s="25"/>
    </row>
    <row r="589" ht="12.75">
      <c r="A589" s="25"/>
      <c r="B589" s="25"/>
      <c r="C589" s="25"/>
      <c r="D589" s="25"/>
      <c r="E589" s="25"/>
      <c r="F589" s="25"/>
      <c r="G589" s="25"/>
      <c r="H589" s="25"/>
    </row>
    <row r="590" ht="12.75">
      <c r="A590" s="25"/>
      <c r="B590" s="25"/>
      <c r="C590" s="25"/>
      <c r="D590" s="25"/>
      <c r="E590" s="25"/>
      <c r="F590" s="25"/>
      <c r="G590" s="25"/>
      <c r="H590" s="25"/>
    </row>
    <row r="591" ht="12.75">
      <c r="A591" s="25"/>
      <c r="B591" s="25"/>
      <c r="C591" s="25"/>
      <c r="D591" s="25"/>
      <c r="E591" s="25"/>
      <c r="F591" s="25"/>
      <c r="G591" s="25"/>
      <c r="H591" s="25"/>
    </row>
    <row r="592" ht="12.75">
      <c r="A592" s="25"/>
      <c r="B592" s="25"/>
      <c r="C592" s="25"/>
      <c r="D592" s="25"/>
      <c r="E592" s="25"/>
      <c r="F592" s="25"/>
      <c r="G592" s="25"/>
      <c r="H592" s="25"/>
    </row>
    <row r="593" ht="12.75">
      <c r="A593" s="25"/>
      <c r="B593" s="25"/>
      <c r="C593" s="25"/>
      <c r="D593" s="25"/>
      <c r="E593" s="25"/>
      <c r="F593" s="25"/>
      <c r="G593" s="25"/>
      <c r="H593" s="25"/>
    </row>
    <row r="594" ht="12.75">
      <c r="A594" s="25"/>
      <c r="B594" s="25"/>
      <c r="C594" s="25"/>
      <c r="D594" s="25"/>
      <c r="E594" s="25"/>
      <c r="F594" s="25"/>
      <c r="G594" s="25"/>
      <c r="H594" s="25"/>
    </row>
    <row r="595" ht="12.75">
      <c r="A595" s="25"/>
      <c r="B595" s="25"/>
      <c r="C595" s="25"/>
      <c r="D595" s="25"/>
      <c r="E595" s="25"/>
      <c r="F595" s="25"/>
      <c r="G595" s="25"/>
      <c r="H595" s="25"/>
    </row>
    <row r="596" ht="12.75">
      <c r="A596" s="25"/>
      <c r="B596" s="25"/>
      <c r="C596" s="25"/>
      <c r="D596" s="25"/>
      <c r="E596" s="25"/>
      <c r="F596" s="25"/>
      <c r="G596" s="25"/>
      <c r="H596" s="25"/>
    </row>
    <row r="597" ht="12.75">
      <c r="A597" s="25"/>
      <c r="B597" s="25"/>
      <c r="C597" s="25"/>
      <c r="D597" s="25"/>
      <c r="E597" s="25"/>
      <c r="F597" s="25"/>
      <c r="G597" s="25"/>
      <c r="H597" s="25"/>
    </row>
    <row r="598" ht="12.75">
      <c r="A598" s="25"/>
      <c r="B598" s="25"/>
      <c r="C598" s="25"/>
      <c r="D598" s="25"/>
      <c r="E598" s="25"/>
      <c r="F598" s="25"/>
      <c r="G598" s="25"/>
      <c r="H598" s="25"/>
    </row>
    <row r="599" ht="12.75">
      <c r="A599" s="25"/>
      <c r="B599" s="25"/>
      <c r="C599" s="25"/>
      <c r="D599" s="25"/>
      <c r="E599" s="25"/>
      <c r="F599" s="25"/>
      <c r="G599" s="25"/>
      <c r="H599" s="25"/>
    </row>
    <row r="600" ht="12.75">
      <c r="A600" s="25"/>
      <c r="B600" s="25"/>
      <c r="C600" s="25"/>
      <c r="D600" s="25"/>
      <c r="E600" s="25"/>
      <c r="F600" s="25"/>
      <c r="G600" s="25"/>
      <c r="H600" s="25"/>
    </row>
    <row r="601" ht="12.75">
      <c r="A601" s="25"/>
      <c r="B601" s="25"/>
      <c r="C601" s="25"/>
      <c r="D601" s="25"/>
      <c r="E601" s="25"/>
      <c r="F601" s="25"/>
      <c r="G601" s="25"/>
      <c r="H601" s="25"/>
    </row>
    <row r="602" ht="12.75">
      <c r="A602" s="25"/>
      <c r="B602" s="25"/>
      <c r="C602" s="25"/>
      <c r="D602" s="25"/>
      <c r="E602" s="25"/>
      <c r="F602" s="25"/>
      <c r="G602" s="25"/>
      <c r="H602" s="25"/>
    </row>
    <row r="603" ht="12.75">
      <c r="A603" s="25"/>
      <c r="B603" s="25"/>
      <c r="C603" s="25"/>
      <c r="D603" s="25"/>
      <c r="E603" s="25"/>
      <c r="F603" s="25"/>
      <c r="G603" s="25"/>
      <c r="H603" s="25"/>
    </row>
    <row r="604" ht="12.75">
      <c r="A604" s="25"/>
      <c r="B604" s="25"/>
      <c r="C604" s="25"/>
      <c r="D604" s="25"/>
      <c r="E604" s="25"/>
      <c r="F604" s="25"/>
      <c r="G604" s="25"/>
      <c r="H604" s="25"/>
    </row>
    <row r="605" ht="12.75">
      <c r="A605" s="25"/>
      <c r="B605" s="25"/>
      <c r="C605" s="25"/>
      <c r="D605" s="25"/>
      <c r="E605" s="25"/>
      <c r="F605" s="25"/>
      <c r="G605" s="25"/>
      <c r="H605" s="25"/>
    </row>
    <row r="606" ht="12.75">
      <c r="A606" s="25"/>
      <c r="B606" s="25"/>
      <c r="C606" s="25"/>
      <c r="D606" s="25"/>
      <c r="E606" s="25"/>
      <c r="F606" s="25"/>
      <c r="G606" s="25"/>
      <c r="H606" s="25"/>
    </row>
    <row r="607" ht="12.75">
      <c r="A607" s="25"/>
      <c r="B607" s="25"/>
      <c r="C607" s="25"/>
      <c r="D607" s="25"/>
      <c r="E607" s="25"/>
      <c r="F607" s="25"/>
      <c r="G607" s="25"/>
      <c r="H607" s="25"/>
    </row>
    <row r="608" ht="12.75">
      <c r="A608" s="25"/>
      <c r="B608" s="25"/>
      <c r="C608" s="25"/>
      <c r="D608" s="25"/>
      <c r="E608" s="25"/>
      <c r="F608" s="25"/>
      <c r="G608" s="25"/>
      <c r="H608" s="25"/>
    </row>
    <row r="609" ht="12.75">
      <c r="A609" s="25"/>
      <c r="B609" s="25"/>
      <c r="C609" s="25"/>
      <c r="D609" s="25"/>
      <c r="E609" s="25"/>
      <c r="F609" s="25"/>
      <c r="G609" s="25"/>
      <c r="H609" s="25"/>
    </row>
    <row r="610" ht="12.75">
      <c r="A610" s="25"/>
      <c r="B610" s="25"/>
      <c r="C610" s="25"/>
      <c r="D610" s="25"/>
      <c r="E610" s="25"/>
      <c r="F610" s="25"/>
      <c r="G610" s="25"/>
      <c r="H610" s="25"/>
    </row>
    <row r="611" ht="12.75">
      <c r="A611" s="25"/>
      <c r="B611" s="25"/>
      <c r="C611" s="25"/>
      <c r="D611" s="25"/>
      <c r="E611" s="25"/>
      <c r="F611" s="25"/>
      <c r="G611" s="25"/>
      <c r="H611" s="25"/>
    </row>
    <row r="612" ht="12.75">
      <c r="A612" s="25"/>
      <c r="B612" s="25"/>
      <c r="C612" s="25"/>
      <c r="D612" s="25"/>
      <c r="E612" s="25"/>
      <c r="F612" s="25"/>
      <c r="G612" s="25"/>
      <c r="H612" s="25"/>
    </row>
    <row r="613" ht="12.75">
      <c r="A613" s="25"/>
      <c r="B613" s="25"/>
      <c r="C613" s="25"/>
      <c r="D613" s="25"/>
      <c r="E613" s="25"/>
      <c r="F613" s="25"/>
      <c r="G613" s="25"/>
      <c r="H613" s="25"/>
    </row>
    <row r="614" ht="12.75">
      <c r="A614" s="25"/>
      <c r="B614" s="25"/>
      <c r="C614" s="25"/>
      <c r="D614" s="25"/>
      <c r="E614" s="25"/>
      <c r="F614" s="25"/>
      <c r="G614" s="25"/>
      <c r="H614" s="25"/>
    </row>
    <row r="615" ht="12.75">
      <c r="A615" s="25"/>
      <c r="B615" s="25"/>
      <c r="C615" s="25"/>
      <c r="D615" s="25"/>
      <c r="E615" s="25"/>
      <c r="F615" s="25"/>
      <c r="G615" s="25"/>
      <c r="H615" s="25"/>
    </row>
    <row r="616" ht="12.75">
      <c r="A616" s="25"/>
      <c r="B616" s="25"/>
      <c r="C616" s="25"/>
      <c r="D616" s="25"/>
      <c r="E616" s="25"/>
      <c r="F616" s="25"/>
      <c r="G616" s="25"/>
      <c r="H616" s="25"/>
    </row>
    <row r="617" ht="12.75">
      <c r="A617" s="25"/>
      <c r="B617" s="25"/>
      <c r="C617" s="25"/>
      <c r="D617" s="25"/>
      <c r="E617" s="25"/>
      <c r="F617" s="25"/>
      <c r="G617" s="25"/>
      <c r="H617" s="25"/>
    </row>
    <row r="618" ht="12.75">
      <c r="A618" s="25"/>
      <c r="B618" s="25"/>
      <c r="C618" s="25"/>
      <c r="D618" s="25"/>
      <c r="E618" s="25"/>
      <c r="F618" s="25"/>
      <c r="G618" s="25"/>
      <c r="H618" s="25"/>
    </row>
    <row r="619" ht="12.75">
      <c r="A619" s="25"/>
      <c r="B619" s="25"/>
      <c r="C619" s="25"/>
      <c r="D619" s="25"/>
      <c r="E619" s="25"/>
      <c r="F619" s="25"/>
      <c r="G619" s="25"/>
      <c r="H619" s="25"/>
    </row>
    <row r="620" ht="12.75">
      <c r="A620" s="25"/>
      <c r="B620" s="25"/>
      <c r="C620" s="25"/>
      <c r="D620" s="25"/>
      <c r="E620" s="25"/>
      <c r="F620" s="25"/>
      <c r="G620" s="25"/>
      <c r="H620" s="25"/>
    </row>
    <row r="621" ht="12.75">
      <c r="A621" s="25"/>
      <c r="B621" s="25"/>
      <c r="C621" s="25"/>
      <c r="D621" s="25"/>
      <c r="E621" s="25"/>
      <c r="F621" s="25"/>
      <c r="G621" s="25"/>
      <c r="H621" s="25"/>
    </row>
    <row r="622" ht="12.75">
      <c r="A622" s="25"/>
      <c r="B622" s="25"/>
      <c r="C622" s="25"/>
      <c r="D622" s="25"/>
      <c r="E622" s="25"/>
      <c r="F622" s="25"/>
      <c r="G622" s="25"/>
      <c r="H622" s="25"/>
    </row>
    <row r="623" ht="12.75">
      <c r="A623" s="25"/>
      <c r="B623" s="25"/>
      <c r="C623" s="25"/>
      <c r="D623" s="25"/>
      <c r="E623" s="25"/>
      <c r="F623" s="25"/>
      <c r="G623" s="25"/>
      <c r="H623" s="25"/>
    </row>
    <row r="624" ht="12.75">
      <c r="A624" s="25"/>
      <c r="B624" s="25"/>
      <c r="C624" s="25"/>
      <c r="D624" s="25"/>
      <c r="E624" s="25"/>
      <c r="F624" s="25"/>
      <c r="G624" s="25"/>
      <c r="H624" s="25"/>
    </row>
    <row r="625" ht="12.75">
      <c r="A625" s="25"/>
      <c r="B625" s="25"/>
      <c r="C625" s="25"/>
      <c r="D625" s="25"/>
      <c r="E625" s="25"/>
      <c r="F625" s="25"/>
      <c r="G625" s="25"/>
      <c r="H625" s="25"/>
    </row>
    <row r="626" ht="12.75">
      <c r="A626" s="25"/>
      <c r="B626" s="25"/>
      <c r="C626" s="25"/>
      <c r="D626" s="25"/>
      <c r="E626" s="25"/>
      <c r="F626" s="25"/>
      <c r="G626" s="25"/>
      <c r="H626" s="25"/>
    </row>
    <row r="627" ht="12.75">
      <c r="A627" s="25"/>
      <c r="B627" s="25"/>
      <c r="C627" s="25"/>
      <c r="D627" s="25"/>
      <c r="E627" s="25"/>
      <c r="F627" s="25"/>
      <c r="G627" s="25"/>
      <c r="H627" s="25"/>
    </row>
    <row r="628" ht="12.75">
      <c r="A628" s="25"/>
      <c r="B628" s="25"/>
      <c r="C628" s="25"/>
      <c r="D628" s="25"/>
      <c r="E628" s="25"/>
      <c r="F628" s="25"/>
      <c r="G628" s="25"/>
      <c r="H628" s="25"/>
    </row>
    <row r="629" ht="12.75">
      <c r="A629" s="25"/>
      <c r="B629" s="25"/>
      <c r="C629" s="25"/>
      <c r="D629" s="25"/>
      <c r="E629" s="25"/>
      <c r="F629" s="25"/>
      <c r="G629" s="25"/>
      <c r="H629" s="25"/>
    </row>
    <row r="630" ht="12.75">
      <c r="A630" s="25"/>
      <c r="B630" s="25"/>
      <c r="C630" s="25"/>
      <c r="D630" s="25"/>
      <c r="E630" s="25"/>
      <c r="F630" s="25"/>
      <c r="G630" s="25"/>
      <c r="H630" s="25"/>
    </row>
    <row r="631" ht="12.75">
      <c r="A631" s="25"/>
      <c r="B631" s="25"/>
      <c r="C631" s="25"/>
      <c r="D631" s="25"/>
      <c r="E631" s="25"/>
      <c r="F631" s="25"/>
      <c r="G631" s="25"/>
      <c r="H631" s="25"/>
    </row>
    <row r="632" ht="12.75">
      <c r="A632" s="25"/>
      <c r="B632" s="25"/>
      <c r="C632" s="25"/>
      <c r="D632" s="25"/>
      <c r="E632" s="25"/>
      <c r="F632" s="25"/>
      <c r="G632" s="25"/>
      <c r="H632" s="25"/>
    </row>
    <row r="633" ht="12.75">
      <c r="A633" s="25"/>
      <c r="B633" s="25"/>
      <c r="C633" s="25"/>
      <c r="D633" s="25"/>
      <c r="E633" s="25"/>
      <c r="F633" s="25"/>
      <c r="G633" s="25"/>
      <c r="H633" s="25"/>
    </row>
    <row r="634" ht="12.75">
      <c r="A634" s="25"/>
      <c r="B634" s="25"/>
      <c r="C634" s="25"/>
      <c r="D634" s="25"/>
      <c r="E634" s="25"/>
      <c r="F634" s="25"/>
      <c r="G634" s="25"/>
      <c r="H634" s="25"/>
    </row>
    <row r="635" ht="12.75">
      <c r="A635" s="25"/>
      <c r="B635" s="25"/>
      <c r="C635" s="25"/>
      <c r="D635" s="25"/>
      <c r="E635" s="25"/>
      <c r="F635" s="25"/>
      <c r="G635" s="25"/>
      <c r="H635" s="25"/>
    </row>
    <row r="636" ht="12.75">
      <c r="A636" s="25"/>
      <c r="B636" s="25"/>
      <c r="C636" s="25"/>
      <c r="D636" s="25"/>
      <c r="E636" s="25"/>
      <c r="F636" s="25"/>
      <c r="G636" s="25"/>
      <c r="H636" s="25"/>
    </row>
    <row r="637" ht="12.75">
      <c r="A637" s="25"/>
      <c r="B637" s="25"/>
      <c r="C637" s="25"/>
      <c r="D637" s="25"/>
      <c r="E637" s="25"/>
      <c r="F637" s="25"/>
      <c r="G637" s="25"/>
      <c r="H637" s="25"/>
    </row>
    <row r="638" ht="12.75">
      <c r="A638" s="25"/>
      <c r="B638" s="25"/>
      <c r="C638" s="25"/>
      <c r="D638" s="25"/>
      <c r="E638" s="25"/>
      <c r="F638" s="25"/>
      <c r="G638" s="25"/>
      <c r="H638" s="25"/>
    </row>
    <row r="639" ht="12.75">
      <c r="A639" s="25"/>
      <c r="B639" s="25"/>
      <c r="C639" s="25"/>
      <c r="D639" s="25"/>
      <c r="E639" s="25"/>
      <c r="F639" s="25"/>
      <c r="G639" s="25"/>
      <c r="H639" s="25"/>
    </row>
    <row r="640" ht="12.75">
      <c r="A640" s="25"/>
      <c r="B640" s="25"/>
      <c r="C640" s="25"/>
      <c r="D640" s="25"/>
      <c r="E640" s="25"/>
      <c r="F640" s="25"/>
      <c r="G640" s="25"/>
      <c r="H640" s="25"/>
    </row>
    <row r="641" ht="12.75">
      <c r="A641" s="25"/>
      <c r="B641" s="25"/>
      <c r="C641" s="25"/>
      <c r="D641" s="25"/>
      <c r="E641" s="25"/>
      <c r="F641" s="25"/>
      <c r="G641" s="25"/>
      <c r="H641" s="25"/>
    </row>
    <row r="642" ht="12.75">
      <c r="A642" s="25"/>
      <c r="B642" s="25"/>
      <c r="C642" s="25"/>
      <c r="D642" s="25"/>
      <c r="E642" s="25"/>
      <c r="F642" s="25"/>
      <c r="G642" s="25"/>
      <c r="H642" s="25"/>
    </row>
    <row r="643" ht="12.75">
      <c r="A643" s="25"/>
      <c r="B643" s="25"/>
      <c r="C643" s="25"/>
      <c r="D643" s="25"/>
      <c r="E643" s="25"/>
      <c r="F643" s="25"/>
      <c r="G643" s="25"/>
      <c r="H643" s="25"/>
    </row>
    <row r="644" ht="12.75">
      <c r="A644" s="25"/>
      <c r="B644" s="25"/>
      <c r="C644" s="25"/>
      <c r="D644" s="25"/>
      <c r="E644" s="25"/>
      <c r="F644" s="25"/>
      <c r="G644" s="25"/>
      <c r="H644" s="25"/>
    </row>
    <row r="645" ht="12.75">
      <c r="A645" s="25"/>
      <c r="B645" s="25"/>
      <c r="C645" s="25"/>
      <c r="D645" s="25"/>
      <c r="E645" s="25"/>
      <c r="F645" s="25"/>
      <c r="G645" s="25"/>
      <c r="H645" s="25"/>
    </row>
    <row r="646" ht="12.75">
      <c r="A646" s="25"/>
      <c r="B646" s="25"/>
      <c r="C646" s="25"/>
      <c r="D646" s="25"/>
      <c r="E646" s="25"/>
      <c r="F646" s="25"/>
      <c r="G646" s="25"/>
      <c r="H646" s="25"/>
    </row>
    <row r="647" ht="12.75">
      <c r="A647" s="25"/>
      <c r="B647" s="25"/>
      <c r="C647" s="25"/>
      <c r="D647" s="25"/>
      <c r="E647" s="25"/>
      <c r="F647" s="25"/>
      <c r="G647" s="25"/>
      <c r="H647" s="25"/>
    </row>
    <row r="648" ht="12.75">
      <c r="A648" s="25"/>
      <c r="B648" s="25"/>
      <c r="C648" s="25"/>
      <c r="D648" s="25"/>
      <c r="E648" s="25"/>
      <c r="F648" s="25"/>
      <c r="G648" s="25"/>
      <c r="H648" s="25"/>
    </row>
    <row r="649" ht="12.75">
      <c r="A649" s="25"/>
      <c r="B649" s="25"/>
      <c r="C649" s="25"/>
      <c r="D649" s="25"/>
      <c r="E649" s="25"/>
      <c r="F649" s="25"/>
      <c r="G649" s="25"/>
      <c r="H649" s="25"/>
    </row>
    <row r="650" ht="12.75">
      <c r="A650" s="25"/>
      <c r="B650" s="25"/>
      <c r="C650" s="25"/>
      <c r="D650" s="25"/>
      <c r="E650" s="25"/>
      <c r="F650" s="25"/>
      <c r="G650" s="25"/>
      <c r="H650" s="25"/>
    </row>
    <row r="651" ht="12.75">
      <c r="A651" s="25"/>
      <c r="B651" s="25"/>
      <c r="C651" s="25"/>
      <c r="D651" s="25"/>
      <c r="E651" s="25"/>
      <c r="F651" s="25"/>
      <c r="G651" s="25"/>
      <c r="H651" s="25"/>
    </row>
    <row r="652" ht="12.75">
      <c r="A652" s="25"/>
      <c r="B652" s="25"/>
      <c r="C652" s="25"/>
      <c r="D652" s="25"/>
      <c r="E652" s="25"/>
      <c r="F652" s="25"/>
      <c r="G652" s="25"/>
      <c r="H652" s="25"/>
    </row>
    <row r="653" ht="12.75">
      <c r="A653" s="25"/>
      <c r="B653" s="25"/>
      <c r="C653" s="25"/>
      <c r="D653" s="25"/>
      <c r="E653" s="25"/>
      <c r="F653" s="25"/>
      <c r="G653" s="25"/>
      <c r="H653" s="25"/>
    </row>
    <row r="654" ht="12.75">
      <c r="A654" s="25"/>
      <c r="B654" s="25"/>
      <c r="C654" s="25"/>
      <c r="D654" s="25"/>
      <c r="E654" s="25"/>
      <c r="F654" s="25"/>
      <c r="G654" s="25"/>
      <c r="H654" s="25"/>
    </row>
    <row r="655" ht="12.75">
      <c r="A655" s="25"/>
      <c r="B655" s="25"/>
      <c r="C655" s="25"/>
      <c r="D655" s="25"/>
      <c r="E655" s="25"/>
      <c r="F655" s="25"/>
      <c r="G655" s="25"/>
      <c r="H655" s="25"/>
    </row>
    <row r="656" ht="12.75">
      <c r="A656" s="25"/>
      <c r="B656" s="25"/>
      <c r="C656" s="25"/>
      <c r="D656" s="25"/>
      <c r="E656" s="25"/>
      <c r="F656" s="25"/>
      <c r="G656" s="25"/>
      <c r="H656" s="25"/>
    </row>
    <row r="657" ht="12.75">
      <c r="A657" s="25"/>
      <c r="B657" s="25"/>
      <c r="C657" s="25"/>
      <c r="D657" s="25"/>
      <c r="E657" s="25"/>
      <c r="F657" s="25"/>
      <c r="G657" s="25"/>
      <c r="H657" s="25"/>
    </row>
    <row r="658" ht="12.75">
      <c r="A658" s="25"/>
      <c r="B658" s="25"/>
      <c r="C658" s="25"/>
      <c r="D658" s="25"/>
      <c r="E658" s="25"/>
      <c r="F658" s="25"/>
      <c r="G658" s="25"/>
      <c r="H658" s="25"/>
    </row>
    <row r="659" ht="12.75">
      <c r="A659" s="25"/>
      <c r="B659" s="25"/>
      <c r="C659" s="25"/>
      <c r="D659" s="25"/>
      <c r="E659" s="25"/>
      <c r="F659" s="25"/>
      <c r="G659" s="25"/>
      <c r="H659" s="25"/>
    </row>
  </sheetData>
  <mergeCells count="12">
    <mergeCell ref="C1:H1"/>
    <mergeCell ref="C2:H2"/>
    <mergeCell ref="B3:H3"/>
    <mergeCell ref="B4:H4"/>
    <mergeCell ref="C5:H5"/>
    <mergeCell ref="C6:H6"/>
    <mergeCell ref="C7:H7"/>
    <mergeCell ref="A8:H8"/>
    <mergeCell ref="A281:E281"/>
    <mergeCell ref="F282:H282"/>
    <mergeCell ref="A284:D284"/>
    <mergeCell ref="F284:H284"/>
  </mergeCells>
  <printOptions headings="0" gridLines="0"/>
  <pageMargins left="1.1811020000000001" right="0.39370099999999991" top="0.39370099999999991" bottom="0.39370099999999991" header="0.51181100000000002" footer="0.51181100000000002"/>
  <pageSetup paperSize="9" scale="89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Р7-Офис/2024.4.2.721</Application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Света</dc:creator>
  <cp:lastModifiedBy>user01oo</cp:lastModifiedBy>
  <cp:revision>2</cp:revision>
  <dcterms:created xsi:type="dcterms:W3CDTF">2007-06-18T09:23:00Z</dcterms:created>
  <dcterms:modified xsi:type="dcterms:W3CDTF">2026-04-06T08:42:09Z</dcterms:modified>
  <cp:version>917504</cp:version>
</cp:coreProperties>
</file>